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drawings/drawing6.xml" ContentType="application/vnd.openxmlformats-officedocument.drawing+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codeName="ThisWorkbook"/>
  <mc:AlternateContent xmlns:mc="http://schemas.openxmlformats.org/markup-compatibility/2006">
    <mc:Choice Requires="x15">
      <x15ac:absPath xmlns:x15ac="http://schemas.microsoft.com/office/spreadsheetml/2010/11/ac" url="C:\Users\maja.jurisic\Documents\MLADI\"/>
    </mc:Choice>
  </mc:AlternateContent>
  <xr:revisionPtr revIDLastSave="0" documentId="13_ncr:28001_{A478A99A-D125-4F26-8B8B-896A85D59C5F}" xr6:coauthVersionLast="36" xr6:coauthVersionMax="36" xr10:uidLastSave="{00000000-0000-0000-0000-000000000000}"/>
  <workbookProtection workbookPassword="EDC3" lockStructure="1"/>
  <bookViews>
    <workbookView xWindow="32760" yWindow="32760" windowWidth="23040" windowHeight="8670" tabRatio="679" activeTab="3" xr2:uid="{00000000-000D-0000-FFFF-FFFF00000000}"/>
  </bookViews>
  <sheets>
    <sheet name="Podaci o korisniku" sheetId="29" r:id="rId1"/>
    <sheet name="Opis projekta" sheetId="28" r:id="rId2"/>
    <sheet name="Aktivnosti" sheetId="30" r:id="rId3"/>
    <sheet name="Sažetak aktivnosti i projekta" sheetId="31" r:id="rId4"/>
    <sheet name="EVPG_početno stanje" sheetId="1" r:id="rId5"/>
    <sheet name="EVPG_planirano završno stanje" sheetId="26" r:id="rId6"/>
    <sheet name="CIlj (povećanje SO)" sheetId="32" r:id="rId7"/>
    <sheet name="Zemljište, životinje, objekti" sheetId="35" r:id="rId8"/>
    <sheet name="IZJAVA" sheetId="19" state="veryHidden" r:id="rId9"/>
    <sheet name="IZRACUN" sheetId="22" state="veryHidden" r:id="rId10"/>
    <sheet name="SO" sheetId="2" state="veryHidden" r:id="rId11"/>
    <sheet name="CoefVeg" sheetId="11" state="veryHidden" r:id="rId12"/>
    <sheet name="CoefAni" sheetId="13" state="veryHidden" r:id="rId13"/>
    <sheet name="svrha izdavanja" sheetId="24" state="veryHidden" r:id="rId14"/>
  </sheets>
  <externalReferences>
    <externalReference r:id="rId15"/>
    <externalReference r:id="rId16"/>
    <externalReference r:id="rId17"/>
  </externalReferences>
  <definedNames>
    <definedName name="_1T" localSheetId="5">'EVPG_planirano završno stanje'!$AC$34</definedName>
    <definedName name="_1T" localSheetId="8">#REF!</definedName>
    <definedName name="_1T" localSheetId="9">[1]OTEX!$AB$33</definedName>
    <definedName name="_1T" localSheetId="7">'[2]EVPG_početno stanje'!$AC$33</definedName>
    <definedName name="_1T">'EVPG_početno stanje'!$AC$34</definedName>
    <definedName name="_2.01.01.01" localSheetId="8">#REF!</definedName>
    <definedName name="_2.01.01.01" localSheetId="9">[1]OTEX!$J$14</definedName>
    <definedName name="_2.01.01.01">'[2]EVPG_početno stanje'!$J$14</definedName>
    <definedName name="_2.01.01.03" localSheetId="8">#REF!</definedName>
    <definedName name="_2.01.01.03" localSheetId="9">[1]OTEX!$J$18</definedName>
    <definedName name="_2.01.01.03">'[2]EVPG_početno stanje'!$J$18</definedName>
    <definedName name="_2.01.01.04" localSheetId="8">#REF!</definedName>
    <definedName name="_2.01.01.04" localSheetId="9">[1]OTEX!$J$16</definedName>
    <definedName name="_2.01.01.04">'[2]EVPG_početno stanje'!$J$16</definedName>
    <definedName name="_2.01.01.05" localSheetId="8">#REF!</definedName>
    <definedName name="_2.01.01.05" localSheetId="9">[1]OTEX!$J$17</definedName>
    <definedName name="_2.01.01.05">'[2]EVPG_početno stanje'!$J$17</definedName>
    <definedName name="_2.01.01.06" localSheetId="8">#REF!</definedName>
    <definedName name="_2.01.01.06" localSheetId="9">[1]OTEX!$J$15</definedName>
    <definedName name="_2.01.01.06">'[2]EVPG_početno stanje'!$J$15</definedName>
    <definedName name="_2.01.01.99" localSheetId="8">#REF!</definedName>
    <definedName name="_2.01.01.99" localSheetId="9">[1]OTEX!$J$19</definedName>
    <definedName name="_2.01.01.99">'[2]EVPG_početno stanje'!$J$19</definedName>
    <definedName name="_2.01.02" localSheetId="8">#REF!</definedName>
    <definedName name="_2.01.02" localSheetId="9">[1]OTEX!$S$14</definedName>
    <definedName name="_2.01.02">'[2]EVPG_početno stanje'!$S$14</definedName>
    <definedName name="_2.01.02.01" localSheetId="8">#REF!</definedName>
    <definedName name="_2.01.02.01" localSheetId="9">[1]OTEX!$R$14</definedName>
    <definedName name="_2.01.02.01">'[2]EVPG_početno stanje'!$R$14</definedName>
    <definedName name="_2.01.03" localSheetId="8">#REF!</definedName>
    <definedName name="_2.01.03" localSheetId="9">[1]OTEX!$J$24</definedName>
    <definedName name="_2.01.03">'[2]EVPG_početno stanje'!$J$24</definedName>
    <definedName name="_2.01.04" localSheetId="8">#REF!</definedName>
    <definedName name="_2.01.04" localSheetId="9">[1]OTEX!$J$22</definedName>
    <definedName name="_2.01.04">'[2]EVPG_početno stanje'!$J$22</definedName>
    <definedName name="_2.01.05" localSheetId="8">#REF!</definedName>
    <definedName name="_2.01.05" localSheetId="9">[1]OTEX!$R$19</definedName>
    <definedName name="_2.01.05">'[2]EVPG_početno stanje'!$R$19</definedName>
    <definedName name="_2.01.06.01" localSheetId="8">#REF!</definedName>
    <definedName name="_2.01.06.01" localSheetId="9">[1]OTEX!$J$23</definedName>
    <definedName name="_2.01.06.01">'[2]EVPG_početno stanje'!$J$23</definedName>
    <definedName name="_2.01.06.04" localSheetId="8">#REF!</definedName>
    <definedName name="_2.01.06.04" localSheetId="9">[1]OTEX!$J$28</definedName>
    <definedName name="_2.01.06.04">'[2]EVPG_početno stanje'!$J$28</definedName>
    <definedName name="_2.01.06.05" localSheetId="8">#REF!</definedName>
    <definedName name="_2.01.06.05" localSheetId="9">[1]OTEX!$J$29</definedName>
    <definedName name="_2.01.06.05">'[2]EVPG_početno stanje'!$J$29</definedName>
    <definedName name="_2.01.06.06" localSheetId="8">#REF!</definedName>
    <definedName name="_2.01.06.06" localSheetId="9">[1]OTEX!$J$30</definedName>
    <definedName name="_2.01.06.06">'[2]EVPG_početno stanje'!$J$30</definedName>
    <definedName name="_2.01.06.08" localSheetId="8">#REF!</definedName>
    <definedName name="_2.01.06.08" localSheetId="9">[1]OTEX!$J$31</definedName>
    <definedName name="_2.01.06.08">'[2]EVPG_početno stanje'!$J$31</definedName>
    <definedName name="_2.01.06.12" localSheetId="8">#REF!</definedName>
    <definedName name="_2.01.06.12" localSheetId="9">[1]OTEX!$J$34</definedName>
    <definedName name="_2.01.06.12">'[2]EVPG_početno stanje'!$J$34</definedName>
    <definedName name="_2.01.06.99" localSheetId="8">#REF!</definedName>
    <definedName name="_2.01.06.99" localSheetId="9">[1]OTEX!$J$35</definedName>
    <definedName name="_2.01.06.99">'[2]EVPG_početno stanje'!$J$36</definedName>
    <definedName name="_2.01.07.01.01" localSheetId="8">#REF!</definedName>
    <definedName name="_2.01.07.01.01" localSheetId="9">[1]OTEX!$R$33</definedName>
    <definedName name="_2.01.07.01.01">'[2]EVPG_početno stanje'!$R$33</definedName>
    <definedName name="_2.01.07.01.02" localSheetId="8">#REF!</definedName>
    <definedName name="_2.01.07.01.02" localSheetId="9">[1]OTEX!$R$34</definedName>
    <definedName name="_2.01.07.01.02">'[2]EVPG_početno stanje'!$R$34</definedName>
    <definedName name="_2.01.07.02" localSheetId="8">#REF!</definedName>
    <definedName name="_2.01.07.02" localSheetId="9">[1]OTEX!$R$35</definedName>
    <definedName name="_2.01.07.02">'[2]EVPG_početno stanje'!$R$35</definedName>
    <definedName name="_2.01.08.01" localSheetId="8">#REF!</definedName>
    <definedName name="_2.01.08.01" localSheetId="9">[1]OTEX!$R$28</definedName>
    <definedName name="_2.01.08.01">'[2]EVPG_početno stanje'!$R$28</definedName>
    <definedName name="_2.01.08.02" localSheetId="8">#REF!</definedName>
    <definedName name="_2.01.08.02" localSheetId="9">[1]OTEX!$R$29</definedName>
    <definedName name="_2.01.08.02">'[2]EVPG_početno stanje'!$R$29</definedName>
    <definedName name="_2.01.09" localSheetId="8">#REF!</definedName>
    <definedName name="_2.01.09" localSheetId="9">[1]OTEX!$S$18</definedName>
    <definedName name="_2.01.09">'[2]EVPG_početno stanje'!$S$18</definedName>
    <definedName name="_2.01.09.02" localSheetId="8">#REF!</definedName>
    <definedName name="_2.01.09.02" localSheetId="9">[1]OTEX!$S$17</definedName>
    <definedName name="_2.01.09.02">'[2]EVPG_početno stanje'!$S$17</definedName>
    <definedName name="_2.01.09.02.01" localSheetId="8">#REF!</definedName>
    <definedName name="_2.01.09.02.01" localSheetId="9">[1]OTEX!$R$16</definedName>
    <definedName name="_2.01.09.02.01">'[2]EVPG_početno stanje'!$R$16</definedName>
    <definedName name="_2.01.09.02.02" localSheetId="8">#REF!</definedName>
    <definedName name="_2.01.09.02.02" localSheetId="9">[1]OTEX!$R$15</definedName>
    <definedName name="_2.01.09.02.02">'[2]EVPG_početno stanje'!$R$15</definedName>
    <definedName name="_2.01.09.02.99" localSheetId="8">#REF!</definedName>
    <definedName name="_2.01.09.02.99" localSheetId="9">[1]OTEX!$R$17</definedName>
    <definedName name="_2.01.09.02.99">'[2]EVPG_početno stanje'!$R$17</definedName>
    <definedName name="_2.01.10" localSheetId="8">#REF!</definedName>
    <definedName name="_2.01.10" localSheetId="9">[1]OTEX!$R$23</definedName>
    <definedName name="_2.01.10">'[2]EVPG_početno stanje'!$R$23</definedName>
    <definedName name="_2.03.01" localSheetId="8">#REF!</definedName>
    <definedName name="_2.03.01" localSheetId="9">[1]OTEX!$R$18</definedName>
    <definedName name="_2.03.01">'[2]EVPG_početno stanje'!$R$18</definedName>
    <definedName name="_2.04.01" localSheetId="8">#REF!</definedName>
    <definedName name="_2.04.01" localSheetId="9">[1]OTEX!$Z$16</definedName>
    <definedName name="_2.04.01">'[2]EVPG_početno stanje'!$AA$16</definedName>
    <definedName name="_2.04.01.01" localSheetId="8">#REF!</definedName>
    <definedName name="_2.04.01.01" localSheetId="9">[1]OTEX!$Z$14</definedName>
    <definedName name="_2.04.01.01">'[2]EVPG_početno stanje'!$AA$14</definedName>
    <definedName name="_2.04.01.01.01" localSheetId="8">#REF!</definedName>
    <definedName name="_2.04.01.01.01" localSheetId="9">[1]OTEX!$Z$15</definedName>
    <definedName name="_2.04.01.01.01">'[2]EVPG_početno stanje'!$AA$15</definedName>
    <definedName name="_2.04.01.01.01_A" localSheetId="8">#REF!</definedName>
    <definedName name="_2.04.01.01.01_A" localSheetId="9">[1]OTEX!$Y$14</definedName>
    <definedName name="_2.04.01.01.01_A">'[2]EVPG_početno stanje'!$Y$14</definedName>
    <definedName name="_2.04.01.01.01_B" localSheetId="8">#REF!</definedName>
    <definedName name="_2.04.01.01.01_B" localSheetId="9">[1]OTEX!$Y$15</definedName>
    <definedName name="_2.04.01.01.01_B">'[2]EVPG_početno stanje'!$Y$15</definedName>
    <definedName name="_2.04.01.02" localSheetId="8">#REF!</definedName>
    <definedName name="_2.04.01.02" localSheetId="9">[1]OTEX!$Y$16</definedName>
    <definedName name="_2.04.01.02">'[2]EVPG_početno stanje'!$Y$16</definedName>
    <definedName name="_2.04.01.03" localSheetId="8">#REF!</definedName>
    <definedName name="_2.04.01.03" localSheetId="9">[1]OTEX!$Y$17</definedName>
    <definedName name="_2.04.01.03">'[2]EVPG_početno stanje'!$Y$17</definedName>
    <definedName name="_2.04.02" localSheetId="8">#REF!</definedName>
    <definedName name="_2.04.02" localSheetId="9">[1]OTEX!$Y$18</definedName>
    <definedName name="_2.04.02">'[2]EVPG_početno stanje'!$Y$18</definedName>
    <definedName name="_2.04.03" localSheetId="8">#REF!</definedName>
    <definedName name="_2.04.03" localSheetId="9">[1]OTEX!$Z$31</definedName>
    <definedName name="_2.04.03">'[2]EVPG_početno stanje'!$AA$31</definedName>
    <definedName name="_2.04.03.01" localSheetId="8">#REF!</definedName>
    <definedName name="_2.04.03.01" localSheetId="9">[1]OTEX!$Y$30</definedName>
    <definedName name="_2.04.03.01">'[2]EVPG_početno stanje'!$Y$29</definedName>
    <definedName name="_2.04.03.02" localSheetId="8">#REF!</definedName>
    <definedName name="_2.04.03.02" localSheetId="9">[1]OTEX!$Y$31</definedName>
    <definedName name="_2.04.03.02">'[2]EVPG_početno stanje'!$Y$30</definedName>
    <definedName name="_2.04.04" localSheetId="8">#REF!</definedName>
    <definedName name="_2.04.04" localSheetId="9">[1]OTEX!$Z$25</definedName>
    <definedName name="_2.04.04">'[2]EVPG_početno stanje'!$AA$25</definedName>
    <definedName name="_2.04.04.01" localSheetId="8">#REF!</definedName>
    <definedName name="_2.04.04.01" localSheetId="9">[1]OTEX!$Y$23</definedName>
    <definedName name="_2.04.04.01">'[2]EVPG_početno stanje'!$Y$23</definedName>
    <definedName name="_2.04.04.02" localSheetId="8">#REF!</definedName>
    <definedName name="_2.04.04.02" localSheetId="9">[1]OTEX!$Y$24</definedName>
    <definedName name="_2.04.04.02">'[2]EVPG_početno stanje'!$Y$24</definedName>
    <definedName name="_2.04.04.03" localSheetId="8">#REF!</definedName>
    <definedName name="_2.04.04.03" localSheetId="9">[1]OTEX!$Y$25</definedName>
    <definedName name="_2.04.04.03">'[2]EVPG_početno stanje'!$Y$25</definedName>
    <definedName name="_2.04.05" localSheetId="8">#REF!</definedName>
    <definedName name="_2.04.05" localSheetId="9">[1]OTEX!$R$24</definedName>
    <definedName name="_2.04.05">'[2]EVPG_početno stanje'!$R$24</definedName>
    <definedName name="_2.04.06.01">'[2]EVPG_početno stanje'!$J$37</definedName>
    <definedName name="_2.06.01" localSheetId="8">[3]OTEX!$Y$36</definedName>
    <definedName name="_2.06.01" localSheetId="9">[1]OTEX!$Y$36</definedName>
    <definedName name="_2.06.01">'[2]EVPG_početno stanje'!$Y$34</definedName>
    <definedName name="_2T" localSheetId="5">'EVPG_planirano završno stanje'!$AC$35</definedName>
    <definedName name="_2T" localSheetId="8">#REF!</definedName>
    <definedName name="_2T" localSheetId="9">[1]OTEX!$AB$34</definedName>
    <definedName name="_2T" localSheetId="7">'[2]EVPG_početno stanje'!$AC$34</definedName>
    <definedName name="_2T">'EVPG_početno stanje'!$AC$35</definedName>
    <definedName name="_3.01" localSheetId="8">#REF!</definedName>
    <definedName name="_3.01" localSheetId="9">[1]OTEX!$J$43</definedName>
    <definedName name="_3.01">'[2]EVPG_početno stanje'!$J$44</definedName>
    <definedName name="_3.02.01" localSheetId="8">#REF!</definedName>
    <definedName name="_3.02.01" localSheetId="9">[1]OTEX!$K$47</definedName>
    <definedName name="_3.02.01">'[2]EVPG_početno stanje'!$K$48</definedName>
    <definedName name="_3.02.02" localSheetId="8">#REF!</definedName>
    <definedName name="_3.02.02" localSheetId="9">[1]OTEX!$J$48</definedName>
    <definedName name="_3.02.02">'[2]EVPG_početno stanje'!$J$49</definedName>
    <definedName name="_3.02.03" localSheetId="8">#REF!</definedName>
    <definedName name="_3.02.03" localSheetId="9">[1]OTEX!$J$49</definedName>
    <definedName name="_3.02.03">'[2]EVPG_početno stanje'!$J$50</definedName>
    <definedName name="_3.02.04" localSheetId="8">#REF!</definedName>
    <definedName name="_3.02.04" localSheetId="9">[1]OTEX!$J$50</definedName>
    <definedName name="_3.02.04">'[2]EVPG_početno stanje'!$J$51</definedName>
    <definedName name="_3.02.05" localSheetId="8">#REF!</definedName>
    <definedName name="_3.02.05" localSheetId="9">[1]OTEX!$J$51</definedName>
    <definedName name="_3.02.05">'[2]EVPG_početno stanje'!$J$52</definedName>
    <definedName name="_3.02.06" localSheetId="8">#REF!</definedName>
    <definedName name="_3.02.06" localSheetId="9">[1]OTEX!$J$52</definedName>
    <definedName name="_3.02.06">'[2]EVPG_početno stanje'!$J$53</definedName>
    <definedName name="_3.02.99" localSheetId="8">#REF!</definedName>
    <definedName name="_3.02.99" localSheetId="9">[1]OTEX!$J$53</definedName>
    <definedName name="_3.02.99">'[2]EVPG_početno stanje'!$J$54</definedName>
    <definedName name="_3.03.01" localSheetId="8">#REF!</definedName>
    <definedName name="_3.03.01" localSheetId="9">[1]OTEX!$K$58</definedName>
    <definedName name="_3.03.01">'[2]EVPG_početno stanje'!$K$59</definedName>
    <definedName name="_3.03.01.01" localSheetId="8">#REF!</definedName>
    <definedName name="_3.03.01.01" localSheetId="9">[1]OTEX!$J$57</definedName>
    <definedName name="_3.03.01.01">'[2]EVPG_početno stanje'!$J$58</definedName>
    <definedName name="_3.03.01.99" localSheetId="8">#REF!</definedName>
    <definedName name="_3.03.01.99" localSheetId="9">[1]OTEX!$J$58</definedName>
    <definedName name="_3.03.01.99">'[2]EVPG_početno stanje'!$J$59</definedName>
    <definedName name="_3.03.02" localSheetId="8">#REF!</definedName>
    <definedName name="_3.03.02" localSheetId="9">[1]OTEX!$K$63</definedName>
    <definedName name="_3.03.02">'[2]EVPG_početno stanje'!$K$64</definedName>
    <definedName name="_3.03.02.01" localSheetId="8">#REF!</definedName>
    <definedName name="_3.03.02.01" localSheetId="9">[1]OTEX!$J$62</definedName>
    <definedName name="_3.03.02.01">'[2]EVPG_početno stanje'!$J$63</definedName>
    <definedName name="_3.03.02.99" localSheetId="8">#REF!</definedName>
    <definedName name="_3.03.02.99" localSheetId="9">[1]OTEX!$J$63</definedName>
    <definedName name="_3.03.02.99">'[2]EVPG_početno stanje'!$J$64</definedName>
    <definedName name="_3.04.01" localSheetId="8">#REF!</definedName>
    <definedName name="_3.04.01" localSheetId="9">[1]OTEX!$R$43</definedName>
    <definedName name="_3.04.01">'[2]EVPG_početno stanje'!$R$44</definedName>
    <definedName name="_3.04.02" localSheetId="8">#REF!</definedName>
    <definedName name="_3.04.02" localSheetId="9">[1]OTEX!$R$44</definedName>
    <definedName name="_3.04.02">'[2]EVPG_početno stanje'!$R$45</definedName>
    <definedName name="_3.04.99" localSheetId="8">#REF!</definedName>
    <definedName name="_3.04.99" localSheetId="9">[1]OTEX!$S$46</definedName>
    <definedName name="_3.04.99">'[2]EVPG_početno stanje'!$S$47</definedName>
    <definedName name="_3.04.99_A" localSheetId="8">#REF!</definedName>
    <definedName name="_3.04.99_A" localSheetId="9">[1]OTEX!$R$45</definedName>
    <definedName name="_3.04.99_A">'[2]EVPG_početno stanje'!$R$46</definedName>
    <definedName name="_3.04.99_B" localSheetId="8">#REF!</definedName>
    <definedName name="_3.04.99_B" localSheetId="9">[1]OTEX!$R$46</definedName>
    <definedName name="_3.04.99_B">'[2]EVPG_početno stanje'!$R$47</definedName>
    <definedName name="_3.05.01" localSheetId="8">#REF!</definedName>
    <definedName name="_3.05.01" localSheetId="9">[1]OTEX!$R$50</definedName>
    <definedName name="_3.05.01">'[2]EVPG_početno stanje'!$R$51</definedName>
    <definedName name="_3.05.02" localSheetId="8">#REF!</definedName>
    <definedName name="_3.05.02" localSheetId="9">[1]OTEX!$R$51</definedName>
    <definedName name="_3.05.02">'[2]EVPG_početno stanje'!$R$52</definedName>
    <definedName name="_3.05.03" localSheetId="8">#REF!</definedName>
    <definedName name="_3.05.03" localSheetId="9">[1]OTEX!$R$52</definedName>
    <definedName name="_3.05.03">'[2]EVPG_početno stanje'!$R$53</definedName>
    <definedName name="_3.06" localSheetId="8">[3]OTEX!$R$64</definedName>
    <definedName name="_3.06" localSheetId="9">[1]OTEX!$R$64</definedName>
    <definedName name="_3.06">'[2]EVPG_početno stanje'!$R$65</definedName>
    <definedName name="_3.07" localSheetId="8">#REF!</definedName>
    <definedName name="_3.07" localSheetId="9">[1]OTEX!$R$56</definedName>
    <definedName name="_3.07">'[2]EVPG_početno stanje'!$R$57</definedName>
    <definedName name="_3.08" localSheetId="8">[3]OTEX!$R$60</definedName>
    <definedName name="_3.08" localSheetId="9">[1]OTEX!$R$60</definedName>
    <definedName name="_3.08">'[2]EVPG_početno stanje'!$R$61</definedName>
    <definedName name="_A1000" localSheetId="5">'EVPG_planirano završno stanje'!$J$45</definedName>
    <definedName name="_A1000">'EVPG_početno stanje'!$J$45</definedName>
    <definedName name="_A2010" localSheetId="5">'EVPG_planirano završno stanje'!$K$49</definedName>
    <definedName name="_A2010">'EVPG_početno stanje'!$K$49</definedName>
    <definedName name="_A2120" localSheetId="5">'EVPG_planirano završno stanje'!$J$50</definedName>
    <definedName name="_A2120">'EVPG_početno stanje'!$J$50</definedName>
    <definedName name="_A2130" localSheetId="5">'EVPG_planirano završno stanje'!$J$52</definedName>
    <definedName name="_A2130">'EVPG_početno stanje'!$J$52</definedName>
    <definedName name="_A2220" localSheetId="5">'EVPG_planirano završno stanje'!$J$51</definedName>
    <definedName name="_A2220">'EVPG_početno stanje'!$J$51</definedName>
    <definedName name="_A2230" localSheetId="5">'EVPG_planirano završno stanje'!$J$53</definedName>
    <definedName name="_A2230">'EVPG_početno stanje'!$J$53</definedName>
    <definedName name="_A2300F" localSheetId="5">'EVPG_planirano završno stanje'!$J$54</definedName>
    <definedName name="_A2300F">'EVPG_početno stanje'!$J$54</definedName>
    <definedName name="_A2300G" localSheetId="5">'EVPG_planirano završno stanje'!$J$55</definedName>
    <definedName name="_A2300G">'EVPG_početno stanje'!$J$55</definedName>
    <definedName name="_A3110" localSheetId="5">'EVPG_planirano završno stanje'!$R$45</definedName>
    <definedName name="_A3110">'EVPG_početno stanje'!$R$45</definedName>
    <definedName name="_A3120" localSheetId="5">'EVPG_planirano završno stanje'!$R$46</definedName>
    <definedName name="_A3120">'EVPG_početno stanje'!$R$46</definedName>
    <definedName name="_A3130" localSheetId="5">'EVPG_planirano završno stanje'!$S$48</definedName>
    <definedName name="_A3130">'EVPG_početno stanje'!$S$48</definedName>
    <definedName name="_A3132" localSheetId="5">'EVPG_planirano završno stanje'!$R$47</definedName>
    <definedName name="_A3132">'EVPG_početno stanje'!$R$47</definedName>
    <definedName name="_A3133" localSheetId="5">'EVPG_planirano završno stanje'!$R$48</definedName>
    <definedName name="_A3133">'EVPG_početno stanje'!$R$48</definedName>
    <definedName name="_A4100" localSheetId="5">'EVPG_planirano završno stanje'!$K$60</definedName>
    <definedName name="_A4100">'EVPG_početno stanje'!$K$60</definedName>
    <definedName name="_A4110K" localSheetId="5">'EVPG_planirano završno stanje'!$J$59</definedName>
    <definedName name="_A4110K">'EVPG_početno stanje'!$J$59</definedName>
    <definedName name="_A4120" localSheetId="5">'EVPG_planirano završno stanje'!$J$60</definedName>
    <definedName name="_A4120">'EVPG_početno stanje'!$J$60</definedName>
    <definedName name="_A4200" localSheetId="5">'EVPG_planirano završno stanje'!$K$65</definedName>
    <definedName name="_A4200">'EVPG_početno stanje'!$K$65</definedName>
    <definedName name="_A4210K" localSheetId="5">'EVPG_planirano završno stanje'!$J$64</definedName>
    <definedName name="_A4210K">'EVPG_početno stanje'!$J$64</definedName>
    <definedName name="_A4220" localSheetId="5">'EVPG_planirano završno stanje'!$J$65</definedName>
    <definedName name="_A4220">'EVPG_početno stanje'!$J$65</definedName>
    <definedName name="_A5000x5100" localSheetId="5">'EVPG_planirano završno stanje'!$R$54</definedName>
    <definedName name="_A5000x5100">'EVPG_početno stanje'!$R$54</definedName>
    <definedName name="_A5110O" localSheetId="5">'EVPG_planirano završno stanje'!$R$53</definedName>
    <definedName name="_A5110O">'EVPG_početno stanje'!$R$53</definedName>
    <definedName name="_A5140" localSheetId="5">'EVPG_planirano završno stanje'!$R$52</definedName>
    <definedName name="_A5140">'EVPG_početno stanje'!$R$52</definedName>
    <definedName name="_A6111" localSheetId="5">'EVPG_planirano završno stanje'!$R$66</definedName>
    <definedName name="_A6111">'EVPG_početno stanje'!$R$66</definedName>
    <definedName name="_A6710R" localSheetId="5">'EVPG_planirano završno stanje'!$R$58</definedName>
    <definedName name="_A6710R">'EVPG_početno stanje'!$R$58</definedName>
    <definedName name="_A7000" localSheetId="5">'EVPG_planirano završno stanje'!$R$62</definedName>
    <definedName name="_A7000">'EVPG_početno stanje'!$R$62</definedName>
    <definedName name="_ES14_NAME" localSheetId="5">'EVPG_planirano završno stanje'!$AG$90</definedName>
    <definedName name="_ES14_NAME" localSheetId="8">#REF!</definedName>
    <definedName name="_ES14_NAME" localSheetId="9">[1]OTEX!$AF$88</definedName>
    <definedName name="_ES14_NAME" localSheetId="7">'[2]EVPG_početno stanje'!$AG$89</definedName>
    <definedName name="_ES14_NAME">'EVPG_početno stanje'!$AG$90</definedName>
    <definedName name="_ES5_1" localSheetId="5">'EVPG_planirano završno stanje'!$AG$133</definedName>
    <definedName name="_ES5_1" localSheetId="8">#REF!</definedName>
    <definedName name="_ES5_1" localSheetId="9">[1]OTEX!$AF$131</definedName>
    <definedName name="_ES5_1" localSheetId="7">'[2]EVPG_početno stanje'!$AG$132</definedName>
    <definedName name="_ES5_1">'EVPG_početno stanje'!$AG$133</definedName>
    <definedName name="_ES5_2" localSheetId="5">'EVPG_planirano završno stanje'!$AG$134</definedName>
    <definedName name="_ES5_2" localSheetId="8">#REF!</definedName>
    <definedName name="_ES5_2" localSheetId="9">[1]OTEX!$AF$132</definedName>
    <definedName name="_ES5_2" localSheetId="7">'[2]EVPG_početno stanje'!$AG$133</definedName>
    <definedName name="_ES5_2">'EVPG_početno stanje'!$AG$134</definedName>
    <definedName name="_ES5_3" localSheetId="5">'EVPG_planirano završno stanje'!$AG$135</definedName>
    <definedName name="_ES5_3" localSheetId="8">#REF!</definedName>
    <definedName name="_ES5_3" localSheetId="9">[1]OTEX!$AF$133</definedName>
    <definedName name="_ES5_3" localSheetId="7">'[2]EVPG_početno stanje'!$AG$134</definedName>
    <definedName name="_ES5_3">'EVPG_početno stanje'!$AG$135</definedName>
    <definedName name="_ES5_4" localSheetId="5">'EVPG_planirano završno stanje'!$AG$136</definedName>
    <definedName name="_ES5_4" localSheetId="8">#REF!</definedName>
    <definedName name="_ES5_4" localSheetId="9">[1]OTEX!$AF$134</definedName>
    <definedName name="_ES5_4" localSheetId="7">'[2]EVPG_početno stanje'!$AG$135</definedName>
    <definedName name="_ES5_4">'EVPG_početno stanje'!$AG$136</definedName>
    <definedName name="_ES5_5" localSheetId="5">'EVPG_planirano završno stanje'!$AG$137</definedName>
    <definedName name="_ES5_5" localSheetId="8">#REF!</definedName>
    <definedName name="_ES5_5" localSheetId="9">[1]OTEX!$AF$135</definedName>
    <definedName name="_ES5_5" localSheetId="7">'[2]EVPG_početno stanje'!$AG$136</definedName>
    <definedName name="_ES5_5">'EVPG_početno stanje'!$AG$137</definedName>
    <definedName name="_ES5_NAME" localSheetId="5">'EVPG_planirano završno stanje'!$AG$131</definedName>
    <definedName name="_ES5_NAME">'EVPG_početno stanje'!$AG$131</definedName>
    <definedName name="_F1000T" localSheetId="5">'EVPG_planirano završno stanje'!$AA$14</definedName>
    <definedName name="_F1000T">'EVPG_početno stanje'!$AA$14</definedName>
    <definedName name="_FCP1" localSheetId="5">'EVPG_planirano završno stanje'!$AC$31</definedName>
    <definedName name="_FCP1" localSheetId="8">#REF!</definedName>
    <definedName name="_FCP1" localSheetId="9">[1]OTEX!$AB$30</definedName>
    <definedName name="_FCP1" localSheetId="7">'[2]EVPG_početno stanje'!$AC$30</definedName>
    <definedName name="_FCP1">'EVPG_početno stanje'!$AC$31</definedName>
    <definedName name="_FCP4" localSheetId="5">'EVPG_planirano završno stanje'!$AC$29</definedName>
    <definedName name="_FCP4" localSheetId="8">#REF!</definedName>
    <definedName name="_FCP4" localSheetId="9">[1]OTEX!$AB$28</definedName>
    <definedName name="_FCP4" localSheetId="7">'[2]EVPG_početno stanje'!$AC$28</definedName>
    <definedName name="_FCP4">'EVPG_početno stanje'!$AC$29</definedName>
    <definedName name="_GL" localSheetId="5">'EVPG_planirano završno stanje'!$AC$28</definedName>
    <definedName name="_GL" localSheetId="8">#REF!</definedName>
    <definedName name="_GL" localSheetId="9">[1]OTEX!$AB$27</definedName>
    <definedName name="_GL" localSheetId="7">'[2]EVPG_početno stanje'!$AC$27</definedName>
    <definedName name="_GL">'EVPG_početno stanje'!$AC$28</definedName>
    <definedName name="_P1" localSheetId="5">'EVPG_planirano završno stanje'!$AC$13</definedName>
    <definedName name="_P1" localSheetId="8">#REF!</definedName>
    <definedName name="_P1" localSheetId="9">[1]OTEX!$AB$13</definedName>
    <definedName name="_P1" localSheetId="7">'[2]EVPG_početno stanje'!$AC$13</definedName>
    <definedName name="_P1">'EVPG_početno stanje'!$AC$13</definedName>
    <definedName name="_P15" localSheetId="5">'EVPG_planirano završno stanje'!$AC$19</definedName>
    <definedName name="_P15" localSheetId="8">#REF!</definedName>
    <definedName name="_P15" localSheetId="9">[1]OTEX!$AB$19</definedName>
    <definedName name="_P15" localSheetId="7">'[2]EVPG_početno stanje'!$AC$19</definedName>
    <definedName name="_P15">'EVPG_početno stanje'!$AC$19</definedName>
    <definedName name="_P151" localSheetId="5">'EVPG_planirano završno stanje'!$AC$21</definedName>
    <definedName name="_P151" localSheetId="8">#REF!</definedName>
    <definedName name="_P151" localSheetId="9">[1]OTEX!$AB$20</definedName>
    <definedName name="_P151" localSheetId="7">'[2]EVPG_početno stanje'!$AC$20</definedName>
    <definedName name="_P151">'EVPG_početno stanje'!$AC$21</definedName>
    <definedName name="_P16" localSheetId="5">'EVPG_planirano završno stanje'!$AC$22</definedName>
    <definedName name="_P16" localSheetId="8">#REF!</definedName>
    <definedName name="_P16" localSheetId="9">[1]OTEX!$AB$21</definedName>
    <definedName name="_P16" localSheetId="7">'[2]EVPG_početno stanje'!$AC$21</definedName>
    <definedName name="_P16">'EVPG_početno stanje'!$AC$22</definedName>
    <definedName name="_P17" localSheetId="5">'EVPG_planirano završno stanje'!$AC$23</definedName>
    <definedName name="_P17" localSheetId="8">#REF!</definedName>
    <definedName name="_P17" localSheetId="9">[1]OTEX!$AB$22</definedName>
    <definedName name="_P17" localSheetId="7">'[2]EVPG_početno stanje'!$AC$22</definedName>
    <definedName name="_P17">'EVPG_početno stanje'!$AC$23</definedName>
    <definedName name="_P2" localSheetId="5">'EVPG_planirano završno stanje'!$AC$14</definedName>
    <definedName name="_P2" localSheetId="8">#REF!</definedName>
    <definedName name="_P2" localSheetId="9">[1]OTEX!$AB$14</definedName>
    <definedName name="_P2" localSheetId="7">'[2]EVPG_početno stanje'!$AC$14</definedName>
    <definedName name="_P2">'EVPG_početno stanje'!$AC$14</definedName>
    <definedName name="_P231" localSheetId="5">'EVPG_planirano završno stanje'!$AC$15</definedName>
    <definedName name="_P231" localSheetId="8">[3]OTEX!$AB$15</definedName>
    <definedName name="_P231" localSheetId="9">[1]OTEX!$AB$15</definedName>
    <definedName name="_P231" localSheetId="7">'[2]EVPG_početno stanje'!$AC$15</definedName>
    <definedName name="_P231">'EVPG_početno stanje'!$AC$15</definedName>
    <definedName name="_P3" localSheetId="5">'EVPG_planirano završno stanje'!$AC$16</definedName>
    <definedName name="_P3" localSheetId="8">#REF!</definedName>
    <definedName name="_P3" localSheetId="9">[1]OTEX!$AB$16</definedName>
    <definedName name="_P3" localSheetId="7">'[2]EVPG_početno stanje'!$AC$16</definedName>
    <definedName name="_P3">'EVPG_početno stanje'!$AC$16</definedName>
    <definedName name="_P4" localSheetId="5">'EVPG_planirano završno stanje'!$AC$17</definedName>
    <definedName name="_P4" localSheetId="8">#REF!</definedName>
    <definedName name="_P4" localSheetId="9">[1]OTEX!$AB$17</definedName>
    <definedName name="_P4" localSheetId="7">'[2]EVPG_početno stanje'!$AC$17</definedName>
    <definedName name="_P4">'EVPG_početno stanje'!$AC$17</definedName>
    <definedName name="_P45" localSheetId="5">'EVPG_planirano završno stanje'!$AC$24</definedName>
    <definedName name="_P45" localSheetId="8">#REF!</definedName>
    <definedName name="_P45" localSheetId="9">[1]OTEX!$AB$23</definedName>
    <definedName name="_P45" localSheetId="7">'[2]EVPG_početno stanje'!$AC$23</definedName>
    <definedName name="_P45">'EVPG_početno stanje'!$AC$24</definedName>
    <definedName name="_P46" localSheetId="5">'EVPG_planirano završno stanje'!$AC$25</definedName>
    <definedName name="_P46" localSheetId="8">#REF!</definedName>
    <definedName name="_P46" localSheetId="9">[1]OTEX!$AB$24</definedName>
    <definedName name="_P46" localSheetId="7">'[2]EVPG_početno stanje'!$AC$24</definedName>
    <definedName name="_P46">'EVPG_početno stanje'!$AC$25</definedName>
    <definedName name="_P5" localSheetId="5">'EVPG_planirano završno stanje'!$AC$18</definedName>
    <definedName name="_P5" localSheetId="8">#REF!</definedName>
    <definedName name="_P5" localSheetId="9">[1]OTEX!$AB$18</definedName>
    <definedName name="_P5" localSheetId="7">'[2]EVPG_početno stanje'!$AC$18</definedName>
    <definedName name="_P5">'EVPG_početno stanje'!$AC$18</definedName>
    <definedName name="_P51" localSheetId="5">'EVPG_planirano završno stanje'!$AC$26</definedName>
    <definedName name="_P51" localSheetId="8">#REF!</definedName>
    <definedName name="_P51" localSheetId="9">[1]OTEX!$AB$25</definedName>
    <definedName name="_P51" localSheetId="7">'[2]EVPG_početno stanje'!$AC$25</definedName>
    <definedName name="_P51">'EVPG_početno stanje'!$AC$26</definedName>
    <definedName name="_P52" localSheetId="5">'EVPG_planirano završno stanje'!$AC$27</definedName>
    <definedName name="_P52" localSheetId="8">#REF!</definedName>
    <definedName name="_P52" localSheetId="9">[1]OTEX!$AB$26</definedName>
    <definedName name="_P52" localSheetId="7">'[2]EVPG_početno stanje'!$AC$26</definedName>
    <definedName name="_P52">'EVPG_početno stanje'!$AC$27</definedName>
    <definedName name="_PN1" localSheetId="5">'EVPG_planirano završno stanje'!$AB$43:$AG$51</definedName>
    <definedName name="_PN1" localSheetId="8">#REF!</definedName>
    <definedName name="_PN1" localSheetId="9">[1]OTEX!$AA$41:$AF$49</definedName>
    <definedName name="_PN1" localSheetId="7">'[2]EVPG_početno stanje'!$AB$42:$AG$50</definedName>
    <definedName name="_PN1">'EVPG_početno stanje'!$AB$43:$AG$51</definedName>
    <definedName name="_PN1_10" localSheetId="5">'EVPG_planirano završno stanje'!$AV$43</definedName>
    <definedName name="_PN1_10" localSheetId="8">#REF!</definedName>
    <definedName name="_PN1_10" localSheetId="9">[1]OTEX!$AU$41</definedName>
    <definedName name="_PN1_10" localSheetId="7">'[2]EVPG_početno stanje'!$AV$42</definedName>
    <definedName name="_PN1_10">'EVPG_početno stanje'!$AV$43</definedName>
    <definedName name="_PN1_20" localSheetId="5">'EVPG_planirano završno stanje'!$AV$44</definedName>
    <definedName name="_PN1_20" localSheetId="8">#REF!</definedName>
    <definedName name="_PN1_20" localSheetId="9">[1]OTEX!$AU$42</definedName>
    <definedName name="_PN1_20" localSheetId="7">'[2]EVPG_početno stanje'!$AV$43</definedName>
    <definedName name="_PN1_20">'EVPG_početno stanje'!$AV$44</definedName>
    <definedName name="_PN1_30" localSheetId="5">'EVPG_planirano završno stanje'!$AV$45</definedName>
    <definedName name="_PN1_30" localSheetId="8">#REF!</definedName>
    <definedName name="_PN1_30" localSheetId="9">[1]OTEX!$AU$43</definedName>
    <definedName name="_PN1_30" localSheetId="7">'[2]EVPG_početno stanje'!$AV$44</definedName>
    <definedName name="_PN1_30">'EVPG_početno stanje'!$AV$45</definedName>
    <definedName name="_PN1_40" localSheetId="5">'EVPG_planirano završno stanje'!$AV$46</definedName>
    <definedName name="_PN1_40" localSheetId="8">#REF!</definedName>
    <definedName name="_PN1_40" localSheetId="9">[1]OTEX!$AU$44</definedName>
    <definedName name="_PN1_40" localSheetId="7">'[2]EVPG_početno stanje'!$AV$45</definedName>
    <definedName name="_PN1_40">'EVPG_početno stanje'!$AV$46</definedName>
    <definedName name="_PN1_50" localSheetId="5">'EVPG_planirano završno stanje'!$AV$47</definedName>
    <definedName name="_PN1_50" localSheetId="8">#REF!</definedName>
    <definedName name="_PN1_50" localSheetId="9">[1]OTEX!$AU$45</definedName>
    <definedName name="_PN1_50" localSheetId="7">'[2]EVPG_početno stanje'!$AV$46</definedName>
    <definedName name="_PN1_50">'EVPG_početno stanje'!$AV$47</definedName>
    <definedName name="_PN1_60" localSheetId="5">'EVPG_planirano završno stanje'!$AV$48</definedName>
    <definedName name="_PN1_60" localSheetId="8">#REF!</definedName>
    <definedName name="_PN1_60" localSheetId="9">[1]OTEX!$AU$46</definedName>
    <definedName name="_PN1_60" localSheetId="7">'[2]EVPG_početno stanje'!$AV$47</definedName>
    <definedName name="_PN1_60">'EVPG_početno stanje'!$AV$48</definedName>
    <definedName name="_PN1_70" localSheetId="5">'EVPG_planirano završno stanje'!$AV$49</definedName>
    <definedName name="_PN1_70" localSheetId="8">#REF!</definedName>
    <definedName name="_PN1_70" localSheetId="9">[1]OTEX!$AU$47</definedName>
    <definedName name="_PN1_70" localSheetId="7">'[2]EVPG_početno stanje'!$AV$48</definedName>
    <definedName name="_PN1_70">'EVPG_početno stanje'!$AV$49</definedName>
    <definedName name="_PN1_90" localSheetId="5">'EVPG_planirano završno stanje'!$AV$50</definedName>
    <definedName name="_PN1_90" localSheetId="8">#REF!</definedName>
    <definedName name="_PN1_90" localSheetId="9">[1]OTEX!$AU$48</definedName>
    <definedName name="_PN1_90" localSheetId="7">'[2]EVPG_početno stanje'!$AV$49</definedName>
    <definedName name="_PN1_90">'EVPG_početno stanje'!$AV$50</definedName>
    <definedName name="_PN2" localSheetId="5">'EVPG_planirano završno stanje'!$AB$58:$AG$79</definedName>
    <definedName name="_PN2" localSheetId="8">#REF!</definedName>
    <definedName name="_PN2" localSheetId="9">[1]OTEX!$AA$56:$AF$77</definedName>
    <definedName name="_PN2" localSheetId="7">'[2]EVPG_početno stanje'!$AB$57:$AG$78</definedName>
    <definedName name="_PN2">'EVPG_početno stanje'!$AB$58:$AG$79</definedName>
    <definedName name="_PN3_161" localSheetId="5">'EVPG_planirano završno stanje'!$AN$47</definedName>
    <definedName name="_PN3_161" localSheetId="8">#REF!</definedName>
    <definedName name="_PN3_161" localSheetId="9">[1]OTEX!$AM$45</definedName>
    <definedName name="_PN3_161" localSheetId="7">'[2]EVPG_početno stanje'!$AN$46</definedName>
    <definedName name="_PN3_161">'EVPG_početno stanje'!$AN$47</definedName>
    <definedName name="_PN3_162" localSheetId="5">'EVPG_planirano završno stanje'!$AN$48</definedName>
    <definedName name="_PN3_162" localSheetId="8">#REF!</definedName>
    <definedName name="_PN3_162" localSheetId="9">[1]OTEX!$AM$46</definedName>
    <definedName name="_PN3_162" localSheetId="7">'[2]EVPG_početno stanje'!$AN$47</definedName>
    <definedName name="_PN3_162">'EVPG_početno stanje'!$AN$48</definedName>
    <definedName name="_PN3_163" localSheetId="5">'EVPG_planirano završno stanje'!$AN$49</definedName>
    <definedName name="_PN3_163" localSheetId="8">#REF!</definedName>
    <definedName name="_PN3_163" localSheetId="9">[1]OTEX!$AM$47</definedName>
    <definedName name="_PN3_163" localSheetId="7">'[2]EVPG_početno stanje'!$AN$48</definedName>
    <definedName name="_PN3_163">'EVPG_početno stanje'!$AN$49</definedName>
    <definedName name="_PN3_164" localSheetId="5">'EVPG_planirano završno stanje'!$AN$50</definedName>
    <definedName name="_PN3_164" localSheetId="8">#REF!</definedName>
    <definedName name="_PN3_164" localSheetId="9">[1]OTEX!$AM$48</definedName>
    <definedName name="_PN3_164" localSheetId="7">'[2]EVPG_početno stanje'!$AN$49</definedName>
    <definedName name="_PN3_164">'EVPG_početno stanje'!$AN$50</definedName>
    <definedName name="_PN3_165" localSheetId="5">'EVPG_planirano završno stanje'!$AN$51</definedName>
    <definedName name="_PN3_165" localSheetId="8">#REF!</definedName>
    <definedName name="_PN3_165" localSheetId="9">[1]OTEX!$AM$49</definedName>
    <definedName name="_PN3_165" localSheetId="7">'[2]EVPG_početno stanje'!$AN$50</definedName>
    <definedName name="_PN3_165">'EVPG_početno stanje'!$AN$51</definedName>
    <definedName name="_PN3_166" localSheetId="5">'EVPG_planirano završno stanje'!$AN$52</definedName>
    <definedName name="_PN3_166" localSheetId="8">#REF!</definedName>
    <definedName name="_PN3_166" localSheetId="9">[1]OTEX!$AM$50</definedName>
    <definedName name="_PN3_166" localSheetId="7">'[2]EVPG_početno stanje'!$AN$51</definedName>
    <definedName name="_PN3_166">'EVPG_početno stanje'!$AN$52</definedName>
    <definedName name="_PN3_211" localSheetId="5">'EVPG_planirano završno stanje'!$AN$53</definedName>
    <definedName name="_PN3_211" localSheetId="8">#REF!</definedName>
    <definedName name="_PN3_211" localSheetId="9">[1]OTEX!$AM$51</definedName>
    <definedName name="_PN3_211" localSheetId="7">'[2]EVPG_početno stanje'!$AN$52</definedName>
    <definedName name="_PN3_211">'EVPG_početno stanje'!$AN$53</definedName>
    <definedName name="_PN3_212" localSheetId="5">'EVPG_planirano završno stanje'!$AN$54</definedName>
    <definedName name="_PN3_212" localSheetId="8">#REF!</definedName>
    <definedName name="_PN3_212" localSheetId="9">[1]OTEX!$AM$52</definedName>
    <definedName name="_PN3_212" localSheetId="7">'[2]EVPG_početno stanje'!$AN$53</definedName>
    <definedName name="_PN3_212">'EVPG_početno stanje'!$AN$54</definedName>
    <definedName name="_PN3_213" localSheetId="5">'EVPG_planirano završno stanje'!$AN$55</definedName>
    <definedName name="_PN3_213" localSheetId="8">#REF!</definedName>
    <definedName name="_PN3_213" localSheetId="9">[1]OTEX!$AM$53</definedName>
    <definedName name="_PN3_213" localSheetId="7">'[2]EVPG_početno stanje'!$AN$54</definedName>
    <definedName name="_PN3_213">'EVPG_početno stanje'!$AN$55</definedName>
    <definedName name="_PN3_221" localSheetId="5">'EVPG_planirano završno stanje'!$AN$56</definedName>
    <definedName name="_PN3_221" localSheetId="8">#REF!</definedName>
    <definedName name="_PN3_221" localSheetId="9">[1]OTEX!$AM$54</definedName>
    <definedName name="_PN3_221" localSheetId="7">'[2]EVPG_početno stanje'!$AN$55</definedName>
    <definedName name="_PN3_221">'EVPG_početno stanje'!$AN$56</definedName>
    <definedName name="_PN3_222" localSheetId="5">'EVPG_planirano završno stanje'!$AN$57</definedName>
    <definedName name="_PN3_222" localSheetId="8">#REF!</definedName>
    <definedName name="_PN3_222" localSheetId="9">[1]OTEX!$AM$55</definedName>
    <definedName name="_PN3_222" localSheetId="7">'[2]EVPG_početno stanje'!$AN$56</definedName>
    <definedName name="_PN3_222">'EVPG_početno stanje'!$AN$57</definedName>
    <definedName name="_PN3_223" localSheetId="5">'EVPG_planirano završno stanje'!$AN$58</definedName>
    <definedName name="_PN3_223" localSheetId="8">#REF!</definedName>
    <definedName name="_PN3_223" localSheetId="9">[1]OTEX!$AM$56</definedName>
    <definedName name="_PN3_223" localSheetId="7">'[2]EVPG_početno stanje'!$AN$57</definedName>
    <definedName name="_PN3_223">'EVPG_početno stanje'!$AN$58</definedName>
    <definedName name="_PN3_231" localSheetId="5">'EVPG_planirano završno stanje'!$AN$59</definedName>
    <definedName name="_PN3_231" localSheetId="8">#REF!</definedName>
    <definedName name="_PN3_231" localSheetId="9">[1]OTEX!$AM$57</definedName>
    <definedName name="_PN3_231" localSheetId="7">'[2]EVPG_početno stanje'!$AN$58</definedName>
    <definedName name="_PN3_231">'EVPG_početno stanje'!$AN$59</definedName>
    <definedName name="_PN3_232" localSheetId="5">'EVPG_planirano završno stanje'!$AN$60</definedName>
    <definedName name="_PN3_232" localSheetId="8">#REF!</definedName>
    <definedName name="_PN3_232" localSheetId="9">[1]OTEX!$AM$58</definedName>
    <definedName name="_PN3_232" localSheetId="7">'[2]EVPG_početno stanje'!$AN$59</definedName>
    <definedName name="_PN3_232">'EVPG_početno stanje'!$AN$60</definedName>
    <definedName name="_PN3_233" localSheetId="5">'EVPG_planirano završno stanje'!$AN$61</definedName>
    <definedName name="_PN3_233" localSheetId="8">#REF!</definedName>
    <definedName name="_PN3_233" localSheetId="9">[1]OTEX!$AM$59</definedName>
    <definedName name="_PN3_233" localSheetId="7">'[2]EVPG_početno stanje'!$AN$60</definedName>
    <definedName name="_PN3_233">'EVPG_početno stanje'!$AN$61</definedName>
    <definedName name="_PN3_351" localSheetId="5">'EVPG_planirano završno stanje'!$AN$62</definedName>
    <definedName name="_PN3_351" localSheetId="8">#REF!</definedName>
    <definedName name="_PN3_351" localSheetId="9">[1]OTEX!$AM$60</definedName>
    <definedName name="_PN3_351" localSheetId="7">'[2]EVPG_početno stanje'!$AN$61</definedName>
    <definedName name="_PN3_351">'EVPG_početno stanje'!$AN$62</definedName>
    <definedName name="_PN3_352" localSheetId="5">'EVPG_planirano završno stanje'!$AN$63</definedName>
    <definedName name="_PN3_352" localSheetId="8">#REF!</definedName>
    <definedName name="_PN3_352" localSheetId="9">[1]OTEX!$AM$61</definedName>
    <definedName name="_PN3_352" localSheetId="7">'[2]EVPG_početno stanje'!$AN$62</definedName>
    <definedName name="_PN3_352">'EVPG_početno stanje'!$AN$63</definedName>
    <definedName name="_PN3_353" localSheetId="5">'EVPG_planirano završno stanje'!$AN$64</definedName>
    <definedName name="_PN3_353" localSheetId="8">#REF!</definedName>
    <definedName name="_PN3_353" localSheetId="9">[1]OTEX!$AM$62</definedName>
    <definedName name="_PN3_353" localSheetId="7">'[2]EVPG_početno stanje'!$AN$63</definedName>
    <definedName name="_PN3_353">'EVPG_početno stanje'!$AN$64</definedName>
    <definedName name="_PN3_354" localSheetId="5">'EVPG_planirano završno stanje'!$AN$65</definedName>
    <definedName name="_PN3_354" localSheetId="8">#REF!</definedName>
    <definedName name="_PN3_354" localSheetId="9">[1]OTEX!$AM$63</definedName>
    <definedName name="_PN3_354" localSheetId="7">'[2]EVPG_početno stanje'!$AN$64</definedName>
    <definedName name="_PN3_354">'EVPG_početno stanje'!$AN$65</definedName>
    <definedName name="_PN3_361" localSheetId="5">'EVPG_planirano završno stanje'!$AN$66</definedName>
    <definedName name="_PN3_361" localSheetId="8">#REF!</definedName>
    <definedName name="_PN3_361" localSheetId="9">[1]OTEX!$AM$64</definedName>
    <definedName name="_PN3_361" localSheetId="7">'[2]EVPG_početno stanje'!$AN$65</definedName>
    <definedName name="_PN3_361">'EVPG_početno stanje'!$AN$66</definedName>
    <definedName name="_PN3_362" localSheetId="5">'EVPG_planirano završno stanje'!$AN$67</definedName>
    <definedName name="_PN3_362" localSheetId="8">#REF!</definedName>
    <definedName name="_PN3_362" localSheetId="9">[1]OTEX!$AM$65</definedName>
    <definedName name="_PN3_362" localSheetId="7">'[2]EVPG_početno stanje'!$AN$66</definedName>
    <definedName name="_PN3_362">'EVPG_početno stanje'!$AN$67</definedName>
    <definedName name="_PN3_363" localSheetId="5">'EVPG_planirano završno stanje'!$AN$68</definedName>
    <definedName name="_PN3_363" localSheetId="8">#REF!</definedName>
    <definedName name="_PN3_363" localSheetId="9">[1]OTEX!$AM$66</definedName>
    <definedName name="_PN3_363" localSheetId="7">'[2]EVPG_početno stanje'!$AN$67</definedName>
    <definedName name="_PN3_363">'EVPG_početno stanje'!$AN$68</definedName>
    <definedName name="_PN3_364" localSheetId="5">'EVPG_planirano završno stanje'!$AN$69</definedName>
    <definedName name="_PN3_364" localSheetId="8">#REF!</definedName>
    <definedName name="_PN3_364" localSheetId="9">[1]OTEX!$AM$67</definedName>
    <definedName name="_PN3_364" localSheetId="7">'[2]EVPG_početno stanje'!$AN$68</definedName>
    <definedName name="_PN3_364">'EVPG_početno stanje'!$AN$69</definedName>
    <definedName name="_PN3_365" localSheetId="5">'EVPG_planirano završno stanje'!$AN$70</definedName>
    <definedName name="_PN3_365" localSheetId="8">#REF!</definedName>
    <definedName name="_PN3_365" localSheetId="9">[1]OTEX!$AM$68</definedName>
    <definedName name="_PN3_365" localSheetId="7">'[2]EVPG_početno stanje'!$AN$69</definedName>
    <definedName name="_PN3_365">'EVPG_početno stanje'!$AN$70</definedName>
    <definedName name="_PN3_370" localSheetId="5">'EVPG_planirano završno stanje'!$AN$71</definedName>
    <definedName name="_PN3_370" localSheetId="8">#REF!</definedName>
    <definedName name="_PN3_370" localSheetId="9">[1]OTEX!$AM$69</definedName>
    <definedName name="_PN3_370" localSheetId="7">'[2]EVPG_početno stanje'!$AN$70</definedName>
    <definedName name="_PN3_370">'EVPG_početno stanje'!$AN$71</definedName>
    <definedName name="_PN3_380" localSheetId="5">'EVPG_planirano završno stanje'!$AN$72</definedName>
    <definedName name="_PN3_380" localSheetId="8">#REF!</definedName>
    <definedName name="_PN3_380" localSheetId="9">[1]OTEX!$AM$70</definedName>
    <definedName name="_PN3_380" localSheetId="7">'[2]EVPG_početno stanje'!$AN$71</definedName>
    <definedName name="_PN3_380">'EVPG_početno stanje'!$AN$72</definedName>
    <definedName name="_PN3_450" localSheetId="5">'EVPG_planirano završno stanje'!$AN$73</definedName>
    <definedName name="_PN3_450" localSheetId="8">#REF!</definedName>
    <definedName name="_PN3_450" localSheetId="9">[1]OTEX!$AM$71</definedName>
    <definedName name="_PN3_450" localSheetId="7">'[2]EVPG_početno stanje'!$AN$72</definedName>
    <definedName name="_PN3_450">'EVPG_početno stanje'!$AN$73</definedName>
    <definedName name="_PN3_460" localSheetId="5">'EVPG_planirano završno stanje'!$AN$74</definedName>
    <definedName name="_PN3_460" localSheetId="8">#REF!</definedName>
    <definedName name="_PN3_460" localSheetId="9">[1]OTEX!$AM$72</definedName>
    <definedName name="_PN3_460" localSheetId="7">'[2]EVPG_početno stanje'!$AN$73</definedName>
    <definedName name="_PN3_460">'EVPG_početno stanje'!$AN$74</definedName>
    <definedName name="_PN3_470" localSheetId="5">'EVPG_planirano završno stanje'!$AN$75</definedName>
    <definedName name="_PN3_470" localSheetId="8">#REF!</definedName>
    <definedName name="_PN3_470" localSheetId="9">[1]OTEX!$AM$73</definedName>
    <definedName name="_PN3_470" localSheetId="7">'[2]EVPG_početno stanje'!$AN$74</definedName>
    <definedName name="_PN3_470">'EVPG_početno stanje'!$AN$75</definedName>
    <definedName name="_PN3_481" localSheetId="5">'EVPG_planirano završno stanje'!$AN$76</definedName>
    <definedName name="_PN3_481" localSheetId="8">#REF!</definedName>
    <definedName name="_PN3_481" localSheetId="9">[1]OTEX!$AM$74</definedName>
    <definedName name="_PN3_481" localSheetId="7">'[2]EVPG_početno stanje'!$AN$75</definedName>
    <definedName name="_PN3_481">'EVPG_početno stanje'!$AN$76</definedName>
    <definedName name="_PN3_482" localSheetId="5">'EVPG_planirano završno stanje'!$AN$77</definedName>
    <definedName name="_PN3_482" localSheetId="8">#REF!</definedName>
    <definedName name="_PN3_482" localSheetId="9">[1]OTEX!$AM$75</definedName>
    <definedName name="_PN3_482" localSheetId="7">'[2]EVPG_početno stanje'!$AN$76</definedName>
    <definedName name="_PN3_482">'EVPG_početno stanje'!$AN$77</definedName>
    <definedName name="_PN3_483" localSheetId="5">'EVPG_planirano završno stanje'!$AN$78</definedName>
    <definedName name="_PN3_483" localSheetId="8">#REF!</definedName>
    <definedName name="_PN3_483" localSheetId="9">[1]OTEX!$AM$76</definedName>
    <definedName name="_PN3_483" localSheetId="7">'[2]EVPG_početno stanje'!$AN$77</definedName>
    <definedName name="_PN3_483">'EVPG_početno stanje'!$AN$78</definedName>
    <definedName name="_PN3_484" localSheetId="5">'EVPG_planirano završno stanje'!$AN$79</definedName>
    <definedName name="_PN3_484" localSheetId="8">#REF!</definedName>
    <definedName name="_PN3_484" localSheetId="9">[1]OTEX!$AM$77</definedName>
    <definedName name="_PN3_484" localSheetId="7">'[2]EVPG_početno stanje'!$AN$78</definedName>
    <definedName name="_PN3_484">'EVPG_početno stanje'!$AN$79</definedName>
    <definedName name="_PN3_511" localSheetId="5">'EVPG_planirano završno stanje'!$AN$80</definedName>
    <definedName name="_PN3_511" localSheetId="8">#REF!</definedName>
    <definedName name="_PN3_511" localSheetId="9">[1]OTEX!$AM$78</definedName>
    <definedName name="_PN3_511" localSheetId="7">'[2]EVPG_početno stanje'!$AN$79</definedName>
    <definedName name="_PN3_511">'EVPG_početno stanje'!$AN$80</definedName>
    <definedName name="_PN3_512" localSheetId="5">'EVPG_planirano završno stanje'!$AN$81</definedName>
    <definedName name="_PN3_512" localSheetId="8">#REF!</definedName>
    <definedName name="_PN3_512" localSheetId="9">[1]OTEX!$AM$79</definedName>
    <definedName name="_PN3_512" localSheetId="7">'[2]EVPG_početno stanje'!$AN$80</definedName>
    <definedName name="_PN3_512">'EVPG_početno stanje'!$AN$81</definedName>
    <definedName name="_PN3_513" localSheetId="5">'EVPG_planirano završno stanje'!$AN$82</definedName>
    <definedName name="_PN3_513" localSheetId="8">#REF!</definedName>
    <definedName name="_PN3_513" localSheetId="9">[1]OTEX!$AM$80</definedName>
    <definedName name="_PN3_513" localSheetId="7">'[2]EVPG_početno stanje'!$AN$81</definedName>
    <definedName name="_PN3_513">'EVPG_početno stanje'!$AN$82</definedName>
    <definedName name="_PN3_521" localSheetId="5">'EVPG_planirano završno stanje'!$AN$83</definedName>
    <definedName name="_PN3_521" localSheetId="8">#REF!</definedName>
    <definedName name="_PN3_521" localSheetId="9">[1]OTEX!$AM$81</definedName>
    <definedName name="_PN3_521" localSheetId="7">'[2]EVPG_početno stanje'!$AN$82</definedName>
    <definedName name="_PN3_521">'EVPG_početno stanje'!$AN$83</definedName>
    <definedName name="_PN3_522" localSheetId="5">'EVPG_planirano završno stanje'!$AN$84</definedName>
    <definedName name="_PN3_522" localSheetId="8">#REF!</definedName>
    <definedName name="_PN3_522" localSheetId="9">[1]OTEX!$AM$82</definedName>
    <definedName name="_PN3_522" localSheetId="7">'[2]EVPG_početno stanje'!$AN$83</definedName>
    <definedName name="_PN3_522">'EVPG_početno stanje'!$AN$84</definedName>
    <definedName name="_PN3_523" localSheetId="5">'EVPG_planirano završno stanje'!$AN$85</definedName>
    <definedName name="_PN3_523" localSheetId="8">#REF!</definedName>
    <definedName name="_PN3_523" localSheetId="9">[1]OTEX!$AM$83</definedName>
    <definedName name="_PN3_523" localSheetId="7">'[2]EVPG_početno stanje'!$AN$84</definedName>
    <definedName name="_PN3_523">'EVPG_početno stanje'!$AN$85</definedName>
    <definedName name="_PN3_530" localSheetId="5">'EVPG_planirano završno stanje'!$AN$86</definedName>
    <definedName name="_PN3_530" localSheetId="8">#REF!</definedName>
    <definedName name="_PN3_530" localSheetId="9">[1]OTEX!$AM$84</definedName>
    <definedName name="_PN3_530" localSheetId="7">'[2]EVPG_početno stanje'!$AN$85</definedName>
    <definedName name="_PN3_530">'EVPG_početno stanje'!$AN$86</definedName>
    <definedName name="_PN3_611" localSheetId="5">'EVPG_planirano završno stanje'!$AN$87</definedName>
    <definedName name="_PN3_611" localSheetId="8">#REF!</definedName>
    <definedName name="_PN3_611" localSheetId="9">[1]OTEX!$AM$85</definedName>
    <definedName name="_PN3_611" localSheetId="7">'[2]EVPG_početno stanje'!$AN$86</definedName>
    <definedName name="_PN3_611">'EVPG_početno stanje'!$AN$87</definedName>
    <definedName name="_PN3_612" localSheetId="5">'EVPG_planirano završno stanje'!$AN$88</definedName>
    <definedName name="_PN3_612" localSheetId="8">#REF!</definedName>
    <definedName name="_PN3_612" localSheetId="9">[1]OTEX!$AM$86</definedName>
    <definedName name="_PN3_612" localSheetId="7">'[2]EVPG_početno stanje'!$AN$87</definedName>
    <definedName name="_PN3_612">'EVPG_početno stanje'!$AN$88</definedName>
    <definedName name="_PN3_613" localSheetId="5">'EVPG_planirano završno stanje'!$AN$89</definedName>
    <definedName name="_PN3_613" localSheetId="8">#REF!</definedName>
    <definedName name="_PN3_613" localSheetId="9">[1]OTEX!$AM$87</definedName>
    <definedName name="_PN3_613" localSheetId="7">'[2]EVPG_početno stanje'!$AN$88</definedName>
    <definedName name="_PN3_613">'EVPG_početno stanje'!$AN$89</definedName>
    <definedName name="_PN3_614" localSheetId="5">'EVPG_planirano završno stanje'!$AN$90</definedName>
    <definedName name="_PN3_614" localSheetId="8">#REF!</definedName>
    <definedName name="_PN3_614" localSheetId="9">[1]OTEX!$AM$88</definedName>
    <definedName name="_PN3_614" localSheetId="7">'[2]EVPG_početno stanje'!$AN$89</definedName>
    <definedName name="_PN3_614">'EVPG_početno stanje'!$AN$90</definedName>
    <definedName name="_PN3_615" localSheetId="5">'EVPG_planirano završno stanje'!$AN$91</definedName>
    <definedName name="_PN3_615" localSheetId="8">#REF!</definedName>
    <definedName name="_PN3_615" localSheetId="9">[1]OTEX!$AM$89</definedName>
    <definedName name="_PN3_615" localSheetId="7">'[2]EVPG_početno stanje'!$AN$90</definedName>
    <definedName name="_PN3_615">'EVPG_početno stanje'!$AN$91</definedName>
    <definedName name="_PN3_616" localSheetId="5">'EVPG_planirano završno stanje'!$AN$92</definedName>
    <definedName name="_PN3_616" localSheetId="8">#REF!</definedName>
    <definedName name="_PN3_616" localSheetId="9">[1]OTEX!$AM$90</definedName>
    <definedName name="_PN3_616" localSheetId="7">'[2]EVPG_početno stanje'!$AN$91</definedName>
    <definedName name="_PN3_616">'EVPG_početno stanje'!$AN$92</definedName>
    <definedName name="_PN3_731" localSheetId="5">'EVPG_planirano završno stanje'!$AN$93</definedName>
    <definedName name="_PN3_731" localSheetId="8">#REF!</definedName>
    <definedName name="_PN3_731" localSheetId="9">[1]OTEX!$AM$91</definedName>
    <definedName name="_PN3_731" localSheetId="7">'[2]EVPG_početno stanje'!$AN$92</definedName>
    <definedName name="_PN3_731">'EVPG_početno stanje'!$AN$93</definedName>
    <definedName name="_PN3_732" localSheetId="5">'EVPG_planirano završno stanje'!$AN$94</definedName>
    <definedName name="_PN3_732" localSheetId="8">#REF!</definedName>
    <definedName name="_PN3_732" localSheetId="9">[1]OTEX!$AM$92</definedName>
    <definedName name="_PN3_732" localSheetId="7">'[2]EVPG_početno stanje'!$AN$93</definedName>
    <definedName name="_PN3_732">'EVPG_početno stanje'!$AN$94</definedName>
    <definedName name="_PN3_741" localSheetId="5">'EVPG_planirano završno stanje'!$AN$95</definedName>
    <definedName name="_PN3_741" localSheetId="8">#REF!</definedName>
    <definedName name="_PN3_741" localSheetId="9">[1]OTEX!$AM$93</definedName>
    <definedName name="_PN3_741" localSheetId="7">'[2]EVPG_početno stanje'!$AN$94</definedName>
    <definedName name="_PN3_741">'EVPG_početno stanje'!$AN$95</definedName>
    <definedName name="_PN3_742" localSheetId="5">'EVPG_planirano završno stanje'!$AN$96</definedName>
    <definedName name="_PN3_742" localSheetId="8">#REF!</definedName>
    <definedName name="_PN3_742" localSheetId="9">[1]OTEX!$AM$94</definedName>
    <definedName name="_PN3_742" localSheetId="7">'[2]EVPG_početno stanje'!$AN$95</definedName>
    <definedName name="_PN3_742">'EVPG_početno stanje'!$AN$96</definedName>
    <definedName name="_PN3_831" localSheetId="5">'EVPG_planirano završno stanje'!$AN$97</definedName>
    <definedName name="_PN3_831" localSheetId="8">#REF!</definedName>
    <definedName name="_PN3_831" localSheetId="9">[1]OTEX!$AM$95</definedName>
    <definedName name="_PN3_831" localSheetId="7">'[2]EVPG_početno stanje'!$AN$96</definedName>
    <definedName name="_PN3_831">'EVPG_početno stanje'!$AN$97</definedName>
    <definedName name="_PN3_832" localSheetId="5">'EVPG_planirano završno stanje'!$AN$98</definedName>
    <definedName name="_PN3_832" localSheetId="8">#REF!</definedName>
    <definedName name="_PN3_832" localSheetId="9">[1]OTEX!$AM$96</definedName>
    <definedName name="_PN3_832" localSheetId="7">'[2]EVPG_početno stanje'!$AN$97</definedName>
    <definedName name="_PN3_832">'EVPG_početno stanje'!$AN$98</definedName>
    <definedName name="_PN3_833" localSheetId="5">'EVPG_planirano završno stanje'!$AN$99</definedName>
    <definedName name="_PN3_833" localSheetId="8">#REF!</definedName>
    <definedName name="_PN3_833" localSheetId="9">[1]OTEX!$AM$97</definedName>
    <definedName name="_PN3_833" localSheetId="7">'[2]EVPG_početno stanje'!$AN$98</definedName>
    <definedName name="_PN3_833">'EVPG_početno stanje'!$AN$99</definedName>
    <definedName name="_PN3_834" localSheetId="5">'EVPG_planirano završno stanje'!$AN$100</definedName>
    <definedName name="_PN3_834" localSheetId="8">#REF!</definedName>
    <definedName name="_PN3_834" localSheetId="9">[1]OTEX!$AM$98</definedName>
    <definedName name="_PN3_834" localSheetId="7">'[2]EVPG_početno stanje'!$AN$99</definedName>
    <definedName name="_PN3_834">'EVPG_početno stanje'!$AN$100</definedName>
    <definedName name="_PN3_841" localSheetId="5">'EVPG_planirano završno stanje'!$AN$101</definedName>
    <definedName name="_PN3_841" localSheetId="8">#REF!</definedName>
    <definedName name="_PN3_841" localSheetId="9">[1]OTEX!$AM$99</definedName>
    <definedName name="_PN3_841" localSheetId="7">'[2]EVPG_početno stanje'!$AN$100</definedName>
    <definedName name="_PN3_841">'EVPG_početno stanje'!$AN$101</definedName>
    <definedName name="_PN3_842" localSheetId="5">'EVPG_planirano završno stanje'!$AN$102</definedName>
    <definedName name="_PN3_842" localSheetId="8">#REF!</definedName>
    <definedName name="_PN3_842" localSheetId="9">[1]OTEX!$AM$100</definedName>
    <definedName name="_PN3_842" localSheetId="7">'[2]EVPG_početno stanje'!$AN$101</definedName>
    <definedName name="_PN3_842">'EVPG_početno stanje'!$AN$102</definedName>
    <definedName name="_PN3_843" localSheetId="5">'EVPG_planirano završno stanje'!$AN$103</definedName>
    <definedName name="_PN3_843" localSheetId="8">#REF!</definedName>
    <definedName name="_PN3_843" localSheetId="9">[1]OTEX!$AM$101</definedName>
    <definedName name="_PN3_843" localSheetId="7">'[2]EVPG_početno stanje'!$AN$102</definedName>
    <definedName name="_PN3_843">'EVPG_početno stanje'!$AN$103</definedName>
    <definedName name="_PN3_844" localSheetId="5">'EVPG_planirano završno stanje'!$AN$104</definedName>
    <definedName name="_PN3_844" localSheetId="8">#REF!</definedName>
    <definedName name="_PN3_844" localSheetId="9">[1]OTEX!$AM$102</definedName>
    <definedName name="_PN3_844" localSheetId="7">'[2]EVPG_početno stanje'!$AN$103</definedName>
    <definedName name="_PN3_844">'EVPG_početno stanje'!$AN$104</definedName>
    <definedName name="_PNF13" localSheetId="5">'EVPG_planirano završno stanje'!$AQ$43:$AV$50</definedName>
    <definedName name="_PNF13" localSheetId="8">#REF!</definedName>
    <definedName name="_PNF13" localSheetId="9">[1]OTEX!$AP$41:$AU$48</definedName>
    <definedName name="_PNF13" localSheetId="7">'[2]EVPG_početno stanje'!$AQ$42:$AV$49</definedName>
    <definedName name="_PNF13">'EVPG_početno stanje'!$AQ$43:$AV$50</definedName>
    <definedName name="_R1000T" localSheetId="5">'EVPG_planirano završno stanje'!$J$25</definedName>
    <definedName name="_R1000T">'EVPG_početno stanje'!$J$25</definedName>
    <definedName name="_R2000T" localSheetId="5">'EVPG_planirano završno stanje'!$J$23</definedName>
    <definedName name="_R2000T">'EVPG_početno stanje'!$J$23</definedName>
    <definedName name="_R9000T" localSheetId="5">'EVPG_planirano završno stanje'!$R$19</definedName>
    <definedName name="_R9000T">'EVPG_početno stanje'!$R$19</definedName>
    <definedName name="_TYPE13" localSheetId="5">'EVPG_planirano završno stanje'!$AT$39</definedName>
    <definedName name="_TYPE13" localSheetId="8">#REF!</definedName>
    <definedName name="_TYPE13" localSheetId="9">[1]OTEX!$AS$37</definedName>
    <definedName name="_TYPE13" localSheetId="7">'[2]EVPG_početno stanje'!$AT$38</definedName>
    <definedName name="_TYPE13">'EVPG_početno stanje'!$AT$39</definedName>
    <definedName name="_TYPENAME13" localSheetId="5">'EVPG_planirano završno stanje'!$AT$40</definedName>
    <definedName name="_TYPENAME13">'EVPG_početno stanje'!$AT$40</definedName>
    <definedName name="_U1000" localSheetId="5">'EVPG_planirano završno stanje'!$Y$36</definedName>
    <definedName name="_U1000">'EVPG_početno stanje'!$Y$36</definedName>
    <definedName name="CT_Farm_PN1" localSheetId="5">'EVPG_planirano završno stanje'!$AE$39</definedName>
    <definedName name="CT_Farm_PN1">'EVPG_početno stanje'!$AE$39</definedName>
    <definedName name="CT_Farm_PN2" localSheetId="5">'EVPG_planirano završno stanje'!$AE$55</definedName>
    <definedName name="CT_Farm_PN2" localSheetId="8">#REF!</definedName>
    <definedName name="CT_Farm_PN2" localSheetId="9">[1]OTEX!$AD$53</definedName>
    <definedName name="CT_Farm_PN2" localSheetId="7">'[2]EVPG_početno stanje'!$AE$54</definedName>
    <definedName name="CT_Farm_PN2">'EVPG_početno stanje'!$AE$55</definedName>
    <definedName name="CT_Farm_PN3" localSheetId="5">'EVPG_planirano završno stanje'!$AM$39</definedName>
    <definedName name="CT_Farm_PN3" localSheetId="8">#REF!</definedName>
    <definedName name="CT_Farm_PN3" localSheetId="9">[1]OTEX!$AL$37</definedName>
    <definedName name="CT_Farm_PN3" localSheetId="7">'[2]EVPG_početno stanje'!$AM$38</definedName>
    <definedName name="CT_Farm_PN3">'EVPG_početno stanje'!$AM$39</definedName>
    <definedName name="d" localSheetId="5">'EVPG_planirano završno stanje'!$AN$67</definedName>
    <definedName name="d">'EVPG_početno stanje'!$AN$67</definedName>
    <definedName name="E0000T" localSheetId="5">'EVPG_planirano završno stanje'!$R$26</definedName>
    <definedName name="E0000T">'EVPG_početno stanje'!$R$26</definedName>
    <definedName name="ES_14" localSheetId="5">'EVPG_planirano završno stanje'!$AB$92:$AG$105</definedName>
    <definedName name="ES_14" localSheetId="8">#REF!</definedName>
    <definedName name="ES_14" localSheetId="9">[1]OTEX!$AA$90:$AF$103</definedName>
    <definedName name="ES_14" localSheetId="7">'[2]EVPG_početno stanje'!$AB$91:$AG$104</definedName>
    <definedName name="ES_14">'EVPG_početno stanje'!$AB$92:$AG$105</definedName>
    <definedName name="ES_5" localSheetId="5">'EVPG_planirano završno stanje'!$AB$133:$AG$137</definedName>
    <definedName name="ES_5" localSheetId="8">#REF!</definedName>
    <definedName name="ES_5" localSheetId="9">[1]OTEX!$AA$131:$AF$135</definedName>
    <definedName name="ES_5" localSheetId="7">'[2]EVPG_početno stanje'!$AB$132:$AG$136</definedName>
    <definedName name="ES_5">'EVPG_početno stanje'!$AB$133:$AG$137</definedName>
    <definedName name="ES_6" localSheetId="5">'EVPG_planirano završno stanje'!$AB$121:$AG$126</definedName>
    <definedName name="ES_6" localSheetId="8">#REF!</definedName>
    <definedName name="ES_6" localSheetId="9">[1]OTEX!$AA$119:$AF$124</definedName>
    <definedName name="ES_6" localSheetId="7">'[2]EVPG_početno stanje'!$AB$120:$AG$125</definedName>
    <definedName name="ES_6">'EVPG_početno stanje'!$AB$121:$AG$126</definedName>
    <definedName name="ES_9" localSheetId="5">'EVPG_planirano završno stanje'!$AB$109:$AG$117</definedName>
    <definedName name="ES_9" localSheetId="8">#REF!</definedName>
    <definedName name="ES_9" localSheetId="9">[1]OTEX!$AA$107:$AF$115</definedName>
    <definedName name="ES_9" localSheetId="7">'[2]EVPG_početno stanje'!$AB$108:$AG$116</definedName>
    <definedName name="ES_9">'EVPG_početno stanje'!$AB$109:$AG$117</definedName>
    <definedName name="ES14_1" localSheetId="5">'EVPG_planirano završno stanje'!$AG$92</definedName>
    <definedName name="ES14_1" localSheetId="8">#REF!</definedName>
    <definedName name="ES14_1" localSheetId="9">[1]OTEX!$AF$90</definedName>
    <definedName name="ES14_1" localSheetId="7">'[2]EVPG_početno stanje'!$AG$91</definedName>
    <definedName name="ES14_1">'EVPG_početno stanje'!$AG$92</definedName>
    <definedName name="ES14_10" localSheetId="5">'EVPG_planirano završno stanje'!$AG$101</definedName>
    <definedName name="ES14_10" localSheetId="8">#REF!</definedName>
    <definedName name="ES14_10" localSheetId="9">[1]OTEX!$AF$99</definedName>
    <definedName name="ES14_10" localSheetId="7">'[2]EVPG_početno stanje'!$AG$100</definedName>
    <definedName name="ES14_10">'EVPG_početno stanje'!$AG$101</definedName>
    <definedName name="ES14_11" localSheetId="5">'EVPG_planirano završno stanje'!$AG$102</definedName>
    <definedName name="ES14_11" localSheetId="8">#REF!</definedName>
    <definedName name="ES14_11" localSheetId="9">[1]OTEX!$AF$100</definedName>
    <definedName name="ES14_11" localSheetId="7">'[2]EVPG_početno stanje'!$AG$101</definedName>
    <definedName name="ES14_11">'EVPG_početno stanje'!$AG$102</definedName>
    <definedName name="ES14_12" localSheetId="5">'EVPG_planirano završno stanje'!$AG$103</definedName>
    <definedName name="ES14_12" localSheetId="8">#REF!</definedName>
    <definedName name="ES14_12" localSheetId="9">[1]OTEX!$AF$101</definedName>
    <definedName name="ES14_12" localSheetId="7">'[2]EVPG_početno stanje'!$AG$102</definedName>
    <definedName name="ES14_12">'EVPG_početno stanje'!$AG$103</definedName>
    <definedName name="ES14_13" localSheetId="5">'EVPG_planirano završno stanje'!$AG$104</definedName>
    <definedName name="ES14_13" localSheetId="8">#REF!</definedName>
    <definedName name="ES14_13" localSheetId="9">[1]OTEX!$AF$102</definedName>
    <definedName name="ES14_13" localSheetId="7">'[2]EVPG_početno stanje'!$AG$103</definedName>
    <definedName name="ES14_13">'EVPG_početno stanje'!$AG$104</definedName>
    <definedName name="ES14_14" localSheetId="5">'EVPG_planirano završno stanje'!$AG$105</definedName>
    <definedName name="ES14_14" localSheetId="8">#REF!</definedName>
    <definedName name="ES14_14" localSheetId="9">[1]OTEX!$AF$103</definedName>
    <definedName name="ES14_14" localSheetId="7">'[2]EVPG_početno stanje'!$AG$104</definedName>
    <definedName name="ES14_14">'EVPG_početno stanje'!$AG$105</definedName>
    <definedName name="ES14_2" localSheetId="5">'EVPG_planirano završno stanje'!$AG$93</definedName>
    <definedName name="ES14_2" localSheetId="8">#REF!</definedName>
    <definedName name="ES14_2" localSheetId="9">[1]OTEX!$AF$91</definedName>
    <definedName name="ES14_2" localSheetId="7">'[2]EVPG_početno stanje'!$AG$92</definedName>
    <definedName name="ES14_2">'EVPG_početno stanje'!$AG$93</definedName>
    <definedName name="ES14_3" localSheetId="5">'EVPG_planirano završno stanje'!$AG$94</definedName>
    <definedName name="ES14_3" localSheetId="8">#REF!</definedName>
    <definedName name="ES14_3" localSheetId="9">[1]OTEX!$AF$92</definedName>
    <definedName name="ES14_3" localSheetId="7">'[2]EVPG_početno stanje'!$AG$93</definedName>
    <definedName name="ES14_3">'EVPG_početno stanje'!$AG$94</definedName>
    <definedName name="ES14_4" localSheetId="5">'EVPG_planirano završno stanje'!$AG$95</definedName>
    <definedName name="ES14_4" localSheetId="8">#REF!</definedName>
    <definedName name="ES14_4" localSheetId="9">[1]OTEX!$AF$93</definedName>
    <definedName name="ES14_4" localSheetId="7">'[2]EVPG_početno stanje'!$AG$94</definedName>
    <definedName name="ES14_4">'EVPG_početno stanje'!$AG$95</definedName>
    <definedName name="ES14_5" localSheetId="5">'EVPG_planirano završno stanje'!$AG$96</definedName>
    <definedName name="ES14_5" localSheetId="8">#REF!</definedName>
    <definedName name="ES14_5" localSheetId="9">[1]OTEX!$AF$94</definedName>
    <definedName name="ES14_5" localSheetId="7">'[2]EVPG_početno stanje'!$AG$95</definedName>
    <definedName name="ES14_5">'EVPG_početno stanje'!$AG$96</definedName>
    <definedName name="ES14_6" localSheetId="5">'EVPG_planirano završno stanje'!$AG$97</definedName>
    <definedName name="ES14_6" localSheetId="8">#REF!</definedName>
    <definedName name="ES14_6" localSheetId="9">[1]OTEX!$AF$95</definedName>
    <definedName name="ES14_6" localSheetId="7">'[2]EVPG_početno stanje'!$AG$96</definedName>
    <definedName name="ES14_6">'EVPG_početno stanje'!$AG$97</definedName>
    <definedName name="ES14_7" localSheetId="5">'EVPG_planirano završno stanje'!$AG$98</definedName>
    <definedName name="ES14_7" localSheetId="8">#REF!</definedName>
    <definedName name="ES14_7" localSheetId="9">[1]OTEX!$AF$96</definedName>
    <definedName name="ES14_7" localSheetId="7">'[2]EVPG_početno stanje'!$AG$97</definedName>
    <definedName name="ES14_7">'EVPG_početno stanje'!$AG$98</definedName>
    <definedName name="ES14_8" localSheetId="5">'EVPG_planirano završno stanje'!$AG$99</definedName>
    <definedName name="ES14_8" localSheetId="8">#REF!</definedName>
    <definedName name="ES14_8" localSheetId="9">[1]OTEX!$AF$97</definedName>
    <definedName name="ES14_8" localSheetId="7">'[2]EVPG_početno stanje'!$AG$98</definedName>
    <definedName name="ES14_8">'EVPG_početno stanje'!$AG$99</definedName>
    <definedName name="ES14_9" localSheetId="5">'EVPG_planirano završno stanje'!$AG$100</definedName>
    <definedName name="ES14_9" localSheetId="8">#REF!</definedName>
    <definedName name="ES14_9" localSheetId="9">[1]OTEX!$AF$98</definedName>
    <definedName name="ES14_9" localSheetId="7">'[2]EVPG_početno stanje'!$AG$99</definedName>
    <definedName name="ES14_9">'EVPG_početno stanje'!$AG$100</definedName>
    <definedName name="ES6_1" localSheetId="5">'EVPG_planirano završno stanje'!$AG$121</definedName>
    <definedName name="ES6_1" localSheetId="8">#REF!</definedName>
    <definedName name="ES6_1" localSheetId="9">[1]OTEX!$AF$119</definedName>
    <definedName name="ES6_1" localSheetId="7">'[2]EVPG_početno stanje'!$AG$120</definedName>
    <definedName name="ES6_1">'EVPG_početno stanje'!$AG$121</definedName>
    <definedName name="ES6_2" localSheetId="5">'EVPG_planirano završno stanje'!$AG$122</definedName>
    <definedName name="ES6_2" localSheetId="8">#REF!</definedName>
    <definedName name="ES6_2" localSheetId="9">[1]OTEX!$AF$120</definedName>
    <definedName name="ES6_2" localSheetId="7">'[2]EVPG_početno stanje'!$AG$121</definedName>
    <definedName name="ES6_2">'EVPG_početno stanje'!$AG$122</definedName>
    <definedName name="ES6_3" localSheetId="5">'EVPG_planirano završno stanje'!$AG$123</definedName>
    <definedName name="ES6_3" localSheetId="8">#REF!</definedName>
    <definedName name="ES6_3" localSheetId="9">[1]OTEX!$AF$121</definedName>
    <definedName name="ES6_3" localSheetId="7">'[2]EVPG_početno stanje'!$AG$122</definedName>
    <definedName name="ES6_3">'EVPG_početno stanje'!$AG$123</definedName>
    <definedName name="ES6_4" localSheetId="5">'EVPG_planirano završno stanje'!$AG$124</definedName>
    <definedName name="ES6_4" localSheetId="8">#REF!</definedName>
    <definedName name="ES6_4" localSheetId="9">[1]OTEX!$AF$122</definedName>
    <definedName name="ES6_4" localSheetId="7">'[2]EVPG_početno stanje'!$AG$123</definedName>
    <definedName name="ES6_4">'EVPG_početno stanje'!$AG$124</definedName>
    <definedName name="ES6_5" localSheetId="5">'EVPG_planirano završno stanje'!$AG$125</definedName>
    <definedName name="ES6_5" localSheetId="8">#REF!</definedName>
    <definedName name="ES6_5" localSheetId="9">[1]OTEX!$AF$123</definedName>
    <definedName name="ES6_5" localSheetId="7">'[2]EVPG_početno stanje'!$AG$124</definedName>
    <definedName name="ES6_5">'EVPG_početno stanje'!$AG$125</definedName>
    <definedName name="ES6_6" localSheetId="5">'EVPG_planirano završno stanje'!$AG$126</definedName>
    <definedName name="ES6_6" localSheetId="8">#REF!</definedName>
    <definedName name="ES6_6" localSheetId="9">[1]OTEX!$AF$124</definedName>
    <definedName name="ES6_6" localSheetId="7">'[2]EVPG_početno stanje'!$AG$125</definedName>
    <definedName name="ES6_6">'EVPG_početno stanje'!$AG$126</definedName>
    <definedName name="ES9_1" localSheetId="5">'EVPG_planirano završno stanje'!$AG$109</definedName>
    <definedName name="ES9_1" localSheetId="8">#REF!</definedName>
    <definedName name="ES9_1" localSheetId="9">[1]OTEX!$AF$107</definedName>
    <definedName name="ES9_1" localSheetId="7">'[2]EVPG_početno stanje'!$AG$108</definedName>
    <definedName name="ES9_1">'EVPG_početno stanje'!$AG$109</definedName>
    <definedName name="ES9_2" localSheetId="5">'EVPG_planirano završno stanje'!$AG$110</definedName>
    <definedName name="ES9_2" localSheetId="8">#REF!</definedName>
    <definedName name="ES9_2" localSheetId="9">[1]OTEX!$AF$108</definedName>
    <definedName name="ES9_2" localSheetId="7">'[2]EVPG_početno stanje'!$AG$109</definedName>
    <definedName name="ES9_2">'EVPG_početno stanje'!$AG$110</definedName>
    <definedName name="ES9_3" localSheetId="5">'EVPG_planirano završno stanje'!$AG$111</definedName>
    <definedName name="ES9_3" localSheetId="8">#REF!</definedName>
    <definedName name="ES9_3" localSheetId="9">[1]OTEX!$AF$109</definedName>
    <definedName name="ES9_3" localSheetId="7">'[2]EVPG_početno stanje'!$AG$110</definedName>
    <definedName name="ES9_3">'EVPG_početno stanje'!$AG$111</definedName>
    <definedName name="ES9_4" localSheetId="5">'EVPG_planirano završno stanje'!$AG$112</definedName>
    <definedName name="ES9_4" localSheetId="8">#REF!</definedName>
    <definedName name="ES9_4" localSheetId="9">[1]OTEX!$AF$110</definedName>
    <definedName name="ES9_4" localSheetId="7">'[2]EVPG_početno stanje'!$AG$111</definedName>
    <definedName name="ES9_4">'EVPG_početno stanje'!$AG$112</definedName>
    <definedName name="ES9_5" localSheetId="5">'EVPG_planirano završno stanje'!$AG$113</definedName>
    <definedName name="ES9_5" localSheetId="8">#REF!</definedName>
    <definedName name="ES9_5" localSheetId="9">[1]OTEX!$AF$111</definedName>
    <definedName name="ES9_5" localSheetId="7">'[2]EVPG_početno stanje'!$AG$112</definedName>
    <definedName name="ES9_5">'EVPG_početno stanje'!$AG$113</definedName>
    <definedName name="ES9_6" localSheetId="5">'EVPG_planirano završno stanje'!$AG$114</definedName>
    <definedName name="ES9_6" localSheetId="8">#REF!</definedName>
    <definedName name="ES9_6" localSheetId="9">[1]OTEX!$AF$112</definedName>
    <definedName name="ES9_6" localSheetId="7">'[2]EVPG_početno stanje'!$AG$113</definedName>
    <definedName name="ES9_6">'EVPG_početno stanje'!$AG$114</definedName>
    <definedName name="ES9_7" localSheetId="5">'EVPG_planirano završno stanje'!$AG$115</definedName>
    <definedName name="ES9_7" localSheetId="8">#REF!</definedName>
    <definedName name="ES9_7" localSheetId="9">[1]OTEX!$AF$113</definedName>
    <definedName name="ES9_7" localSheetId="7">'[2]EVPG_početno stanje'!$AG$114</definedName>
    <definedName name="ES9_7">'EVPG_početno stanje'!$AG$115</definedName>
    <definedName name="ES9_8" localSheetId="5">'EVPG_planirano završno stanje'!$AG$116</definedName>
    <definedName name="ES9_8" localSheetId="8">#REF!</definedName>
    <definedName name="ES9_8" localSheetId="9">[1]OTEX!$AF$114</definedName>
    <definedName name="ES9_8" localSheetId="7">'[2]EVPG_početno stanje'!$AG$115</definedName>
    <definedName name="ES9_8">'EVPG_početno stanje'!$AG$116</definedName>
    <definedName name="ES9_9" localSheetId="5">'EVPG_planirano završno stanje'!$AG$117</definedName>
    <definedName name="ES9_9" localSheetId="8">#REF!</definedName>
    <definedName name="ES9_9" localSheetId="9">[1]OTEX!$AF$115</definedName>
    <definedName name="ES9_9" localSheetId="7">'[2]EVPG_početno stanje'!$AG$116</definedName>
    <definedName name="ES9_9">'EVPG_početno stanje'!$AG$117</definedName>
    <definedName name="F0000T" localSheetId="5">'EVPG_planirano završno stanje'!$Y$18</definedName>
    <definedName name="F0000T">'EVPG_početno stanje'!$Y$18</definedName>
    <definedName name="F0000T_sum" localSheetId="5">'EVPG_planirano završno stanje'!$AA$16</definedName>
    <definedName name="F0000T_sum">'EVPG_početno stanje'!$AA$16</definedName>
    <definedName name="F1000T" localSheetId="5">'EVPG_planirano završno stanje'!$AA$15</definedName>
    <definedName name="F1000T">'EVPG_početno stanje'!$AA$15</definedName>
    <definedName name="F1100T" localSheetId="5">'EVPG_planirano završno stanje'!$Y$14</definedName>
    <definedName name="F1100T">'EVPG_početno stanje'!$Y$14</definedName>
    <definedName name="F1200T" localSheetId="5">'EVPG_planirano završno stanje'!$Y$15</definedName>
    <definedName name="F1200T">'EVPG_početno stanje'!$Y$15</definedName>
    <definedName name="F2000T" localSheetId="5">'EVPG_planirano završno stanje'!$Y$20</definedName>
    <definedName name="F2000T">'EVPG_početno stanje'!$Y$20</definedName>
    <definedName name="F3000T" localSheetId="5">'EVPG_planirano završno stanje'!$Y$16</definedName>
    <definedName name="F3000T">'EVPG_početno stanje'!$Y$16</definedName>
    <definedName name="F4000T" localSheetId="5">'EVPG_planirano završno stanje'!$Y$17</definedName>
    <definedName name="F4000T">'EVPG_početno stanje'!$Y$17</definedName>
    <definedName name="G0000T" localSheetId="5">'EVPG_planirano završno stanje'!$S$18</definedName>
    <definedName name="G0000T">'EVPG_početno stanje'!$S$18</definedName>
    <definedName name="G0000T_sum" localSheetId="5">'EVPG_planirano završno stanje'!$S$17</definedName>
    <definedName name="G0000T_sum">'EVPG_početno stanje'!$S$17</definedName>
    <definedName name="G1000T" localSheetId="5">'EVPG_planirano završno stanje'!$R$17</definedName>
    <definedName name="G1000T">'EVPG_početno stanje'!$R$17</definedName>
    <definedName name="G2000T" localSheetId="5">'EVPG_planirano završno stanje'!$R$15</definedName>
    <definedName name="G2000T">'EVPG_početno stanje'!$R$15</definedName>
    <definedName name="G3000T" localSheetId="5">'EVPG_planirano završno stanje'!$R$16</definedName>
    <definedName name="G3000T">'EVPG_početno stanje'!$R$16</definedName>
    <definedName name="G9100T_G9900T" localSheetId="5">'EVPG_planirano završno stanje'!$R$20</definedName>
    <definedName name="G9100T_G9900T">'EVPG_početno stanje'!$R$20</definedName>
    <definedName name="grla" localSheetId="5">'EVPG_planirano završno stanje'!$V$48</definedName>
    <definedName name="grla" localSheetId="7">'[2]EVPG_početno stanje'!$V$47</definedName>
    <definedName name="grla">'EVPG_početno stanje'!$V$48</definedName>
    <definedName name="hektari" localSheetId="5">'EVPG_planirano završno stanje'!$V$43</definedName>
    <definedName name="hektari" localSheetId="7">'[2]EVPG_početno stanje'!$V$42</definedName>
    <definedName name="hektari">'EVPG_početno stanje'!$V$43</definedName>
    <definedName name="I1110T" localSheetId="5">'EVPG_planirano završno stanje'!$J$29</definedName>
    <definedName name="I1110T">'EVPG_početno stanje'!$J$29</definedName>
    <definedName name="I1120T" localSheetId="5">'EVPG_planirano završno stanje'!$J$30</definedName>
    <definedName name="I1120T">'EVPG_početno stanje'!$J$30</definedName>
    <definedName name="I1130T" localSheetId="5">'EVPG_planirano završno stanje'!$J$31</definedName>
    <definedName name="I1130T">'EVPG_početno stanje'!$J$31</definedName>
    <definedName name="I1190T" localSheetId="5">'EVPG_planirano završno stanje'!$J$32</definedName>
    <definedName name="I1190T">'EVPG_početno stanje'!$J$32</definedName>
    <definedName name="I3000T" localSheetId="5">'EVPG_planirano završno stanje'!$J$24</definedName>
    <definedName name="I3000T">'EVPG_početno stanje'!$J$24</definedName>
    <definedName name="I5000S" localSheetId="5">'EVPG_planirano završno stanje'!$J$36</definedName>
    <definedName name="I5000S">'EVPG_početno stanje'!$J$36</definedName>
    <definedName name="I5000T" localSheetId="5">'EVPG_planirano završno stanje'!$J$35</definedName>
    <definedName name="I5000T">'EVPG_početno stanje'!$J$35</definedName>
    <definedName name="I6000T_I9000T" localSheetId="5">'EVPG_planirano završno stanje'!$J$37</definedName>
    <definedName name="I6000T_I9000T">'EVPG_početno stanje'!$J$37</definedName>
    <definedName name="J1000T" localSheetId="5">'EVPG_planirano završno stanje'!$R$18</definedName>
    <definedName name="J1000T">'EVPG_početno stanje'!$R$18</definedName>
    <definedName name="J2000T" localSheetId="5">'EVPG_planirano završno stanje'!$R$21</definedName>
    <definedName name="J2000T">'EVPG_početno stanje'!$R$21</definedName>
    <definedName name="kljun" localSheetId="5">'EVPG_planirano završno stanje'!$V$51</definedName>
    <definedName name="kljun" localSheetId="7">'[2]EVPG_početno stanje'!$V$50</definedName>
    <definedName name="kljun">'EVPG_početno stanje'!$V$51</definedName>
    <definedName name="kw" localSheetId="5">'EVPG_planirano završno stanje'!$AX$3</definedName>
    <definedName name="kw" localSheetId="7">'[2]EVPG_početno stanje'!$AX$3</definedName>
    <definedName name="kw">'EVPG_početno stanje'!$AX$3</definedName>
    <definedName name="L0000T" localSheetId="5">'EVPG_planirano završno stanje'!$R$27</definedName>
    <definedName name="L0000T">'EVPG_početno stanje'!$R$27</definedName>
    <definedName name="Langue" localSheetId="5">'EVPG_planirano završno stanje'!$A$1</definedName>
    <definedName name="Langue" localSheetId="8">#REF!</definedName>
    <definedName name="Langue" localSheetId="9">[1]OTEX!$A$1</definedName>
    <definedName name="Langue" localSheetId="7">'[2]EVPG_početno stanje'!$A$1</definedName>
    <definedName name="Langue">'EVPG_početno stanje'!$A$1</definedName>
    <definedName name="LT_Farm_PN1" localSheetId="5">'EVPG_planirano završno stanje'!$AE$40</definedName>
    <definedName name="LT_Farm_PN1">'EVPG_početno stanje'!$AE$40</definedName>
    <definedName name="LT_Farm_PN2" localSheetId="5">'EVPG_planirano završno stanje'!$AE$56</definedName>
    <definedName name="LT_Farm_PN2">'EVPG_početno stanje'!$AE$56</definedName>
    <definedName name="LT_Farm_PN3" localSheetId="5">'EVPG_planirano završno stanje'!$AM$40</definedName>
    <definedName name="LT_Farm_PN3">'EVPG_početno stanje'!$AM$40</definedName>
    <definedName name="N0000S" localSheetId="5">'EVPG_planirano završno stanje'!$R$32</definedName>
    <definedName name="N0000S">'EVPG_početno stanje'!$R$32</definedName>
    <definedName name="N0000T" localSheetId="5">'EVPG_planirano završno stanje'!$R$31</definedName>
    <definedName name="N0000T">'EVPG_početno stanje'!$R$31</definedName>
    <definedName name="O1000T" localSheetId="5">'EVPG_planirano završno stanje'!$AA$32</definedName>
    <definedName name="O1000T">'EVPG_početno stanje'!$AA$32</definedName>
    <definedName name="O1100T" localSheetId="5">'EVPG_planirano završno stanje'!$Y$31</definedName>
    <definedName name="O1100T">'EVPG_početno stanje'!$Y$31</definedName>
    <definedName name="O1910T" localSheetId="5">'EVPG_planirano završno stanje'!$Y$32</definedName>
    <definedName name="O1910T">'EVPG_početno stanje'!$Y$32</definedName>
    <definedName name="P0000T" localSheetId="5">'EVPG_planirano završno stanje'!$R$22</definedName>
    <definedName name="P0000T">'EVPG_početno stanje'!$R$22</definedName>
    <definedName name="P0000T_P1000T" localSheetId="5">'EVPG_planirano završno stanje'!$S$14</definedName>
    <definedName name="P0000T_P1000T">'EVPG_početno stanje'!$S$14</definedName>
    <definedName name="P1000T" localSheetId="5">'EVPG_planirano završno stanje'!$R$14</definedName>
    <definedName name="P1000T">'EVPG_početno stanje'!$R$14</definedName>
    <definedName name="pcele" localSheetId="5">'EVPG_planirano završno stanje'!$V$54</definedName>
    <definedName name="pcele" localSheetId="7">'[2]EVPG_početno stanje'!$V$53</definedName>
    <definedName name="pcele">'EVPG_početno stanje'!$V$54</definedName>
    <definedName name="PECRS" localSheetId="5">'EVPG_planirano završno stanje'!$Y$21</definedName>
    <definedName name="PECRS">'EVPG_početno stanje'!$Y$21</definedName>
    <definedName name="PN1_1" localSheetId="5">'EVPG_planirano završno stanje'!$AG$43</definedName>
    <definedName name="PN1_1" localSheetId="8">#REF!</definedName>
    <definedName name="PN1_1" localSheetId="9">[1]OTEX!$AF$41</definedName>
    <definedName name="PN1_1" localSheetId="7">'[2]EVPG_početno stanje'!$AG$42</definedName>
    <definedName name="PN1_1">'EVPG_početno stanje'!$AG$43</definedName>
    <definedName name="PN1_2" localSheetId="5">'EVPG_planirano završno stanje'!$AG$44</definedName>
    <definedName name="PN1_2" localSheetId="8">#REF!</definedName>
    <definedName name="PN1_2" localSheetId="9">[1]OTEX!$AF$42</definedName>
    <definedName name="PN1_2" localSheetId="7">'[2]EVPG_početno stanje'!$AG$43</definedName>
    <definedName name="PN1_2">'EVPG_početno stanje'!$AG$44</definedName>
    <definedName name="PN1_3" localSheetId="5">'EVPG_planirano završno stanje'!$AG$45</definedName>
    <definedName name="PN1_3" localSheetId="8">#REF!</definedName>
    <definedName name="PN1_3" localSheetId="9">[1]OTEX!$AF$43</definedName>
    <definedName name="PN1_3" localSheetId="7">'[2]EVPG_početno stanje'!$AG$44</definedName>
    <definedName name="PN1_3">'EVPG_početno stanje'!$AG$45</definedName>
    <definedName name="PN1_4" localSheetId="5">'EVPG_planirano završno stanje'!$AG$46</definedName>
    <definedName name="PN1_4" localSheetId="8">#REF!</definedName>
    <definedName name="PN1_4" localSheetId="9">[1]OTEX!$AF$44</definedName>
    <definedName name="PN1_4" localSheetId="7">'[2]EVPG_početno stanje'!$AG$45</definedName>
    <definedName name="PN1_4">'EVPG_početno stanje'!$AG$46</definedName>
    <definedName name="PN1_5" localSheetId="5">'EVPG_planirano završno stanje'!$AG$47</definedName>
    <definedName name="PN1_5" localSheetId="8">#REF!</definedName>
    <definedName name="PN1_5" localSheetId="9">[1]OTEX!$AF$45</definedName>
    <definedName name="PN1_5" localSheetId="7">'[2]EVPG_početno stanje'!$AG$46</definedName>
    <definedName name="PN1_5">'EVPG_početno stanje'!$AG$47</definedName>
    <definedName name="PN1_6" localSheetId="5">'EVPG_planirano završno stanje'!$AG$48</definedName>
    <definedName name="PN1_6" localSheetId="8">#REF!</definedName>
    <definedName name="PN1_6" localSheetId="9">[1]OTEX!$AF$46</definedName>
    <definedName name="PN1_6" localSheetId="7">'[2]EVPG_početno stanje'!$AG$47</definedName>
    <definedName name="PN1_6">'EVPG_početno stanje'!$AG$48</definedName>
    <definedName name="PN1_7" localSheetId="5">'EVPG_planirano završno stanje'!$AG$49</definedName>
    <definedName name="PN1_7" localSheetId="8">#REF!</definedName>
    <definedName name="PN1_7" localSheetId="9">[1]OTEX!$AF$47</definedName>
    <definedName name="PN1_7" localSheetId="7">'[2]EVPG_početno stanje'!$AG$48</definedName>
    <definedName name="PN1_7">'EVPG_početno stanje'!$AG$49</definedName>
    <definedName name="PN1_8" localSheetId="5">'EVPG_planirano završno stanje'!$AG$50</definedName>
    <definedName name="PN1_8" localSheetId="8">#REF!</definedName>
    <definedName name="PN1_8" localSheetId="9">[1]OTEX!$AF$48</definedName>
    <definedName name="PN1_8" localSheetId="7">'[2]EVPG_početno stanje'!$AG$49</definedName>
    <definedName name="PN1_8">'EVPG_početno stanje'!$AG$50</definedName>
    <definedName name="PN1_9" localSheetId="5">'EVPG_planirano završno stanje'!$AG$51</definedName>
    <definedName name="PN1_9" localSheetId="8">#REF!</definedName>
    <definedName name="PN1_9" localSheetId="9">[1]OTEX!$AF$49</definedName>
    <definedName name="PN1_9" localSheetId="7">'[2]EVPG_početno stanje'!$AG$50</definedName>
    <definedName name="PN1_9">'EVPG_početno stanje'!$AG$51</definedName>
    <definedName name="PN2_15" localSheetId="5">'EVPG_planirano završno stanje'!$AG$58</definedName>
    <definedName name="PN2_15" localSheetId="8">#REF!</definedName>
    <definedName name="PN2_15" localSheetId="9">[1]OTEX!$AF$56</definedName>
    <definedName name="PN2_15" localSheetId="7">'[2]EVPG_početno stanje'!$AG$57</definedName>
    <definedName name="PN2_15">'EVPG_početno stanje'!$AG$58</definedName>
    <definedName name="PN2_16" localSheetId="5">'EVPG_planirano završno stanje'!$AG$59</definedName>
    <definedName name="PN2_16" localSheetId="8">#REF!</definedName>
    <definedName name="PN2_16" localSheetId="9">[1]OTEX!$AF$57</definedName>
    <definedName name="PN2_16" localSheetId="7">'[2]EVPG_početno stanje'!$AG$58</definedName>
    <definedName name="PN2_16">'EVPG_početno stanje'!$AG$59</definedName>
    <definedName name="PN2_21" localSheetId="5">'EVPG_planirano završno stanje'!$AG$60</definedName>
    <definedName name="PN2_21" localSheetId="8">#REF!</definedName>
    <definedName name="PN2_21" localSheetId="9">[1]OTEX!$AF$58</definedName>
    <definedName name="PN2_21" localSheetId="7">'[2]EVPG_početno stanje'!$AG$59</definedName>
    <definedName name="PN2_21">'EVPG_početno stanje'!$AG$60</definedName>
    <definedName name="PN2_22" localSheetId="5">'EVPG_planirano završno stanje'!$AG$61</definedName>
    <definedName name="PN2_22" localSheetId="8">#REF!</definedName>
    <definedName name="PN2_22" localSheetId="9">[1]OTEX!$AF$59</definedName>
    <definedName name="PN2_22" localSheetId="7">'[2]EVPG_početno stanje'!$AG$60</definedName>
    <definedName name="PN2_22">'EVPG_početno stanje'!$AG$61</definedName>
    <definedName name="PN2_23" localSheetId="5">'EVPG_planirano završno stanje'!$AG$62</definedName>
    <definedName name="PN2_23" localSheetId="8">#REF!</definedName>
    <definedName name="PN2_23" localSheetId="9">[1]OTEX!$AF$60</definedName>
    <definedName name="PN2_23" localSheetId="7">'[2]EVPG_početno stanje'!$AG$61</definedName>
    <definedName name="PN2_23">'EVPG_početno stanje'!$AG$62</definedName>
    <definedName name="PN2_35" localSheetId="5">'EVPG_planirano završno stanje'!$AG$63</definedName>
    <definedName name="PN2_35" localSheetId="8">#REF!</definedName>
    <definedName name="PN2_35" localSheetId="9">[1]OTEX!$AF$61</definedName>
    <definedName name="PN2_35" localSheetId="7">'[2]EVPG_početno stanje'!$AG$62</definedName>
    <definedName name="PN2_35">'EVPG_početno stanje'!$AG$63</definedName>
    <definedName name="PN2_36" localSheetId="5">'EVPG_planirano završno stanje'!$AG$64</definedName>
    <definedName name="PN2_36" localSheetId="8">#REF!</definedName>
    <definedName name="PN2_36" localSheetId="9">[1]OTEX!$AF$62</definedName>
    <definedName name="PN2_36" localSheetId="7">'[2]EVPG_početno stanje'!$AG$63</definedName>
    <definedName name="PN2_36">'EVPG_početno stanje'!$AG$64</definedName>
    <definedName name="PN2_37" localSheetId="5">'EVPG_planirano završno stanje'!$AG$65</definedName>
    <definedName name="PN2_37" localSheetId="8">#REF!</definedName>
    <definedName name="PN2_37" localSheetId="9">[1]OTEX!$AF$63</definedName>
    <definedName name="PN2_37" localSheetId="7">'[2]EVPG_početno stanje'!$AG$64</definedName>
    <definedName name="PN2_37">'EVPG_početno stanje'!$AG$65</definedName>
    <definedName name="PN2_38" localSheetId="5">'EVPG_planirano završno stanje'!$AG$66</definedName>
    <definedName name="PN2_38" localSheetId="8">#REF!</definedName>
    <definedName name="PN2_38" localSheetId="9">[1]OTEX!$AF$64</definedName>
    <definedName name="PN2_38" localSheetId="7">'[2]EVPG_početno stanje'!$AG$65</definedName>
    <definedName name="PN2_38">'EVPG_početno stanje'!$AG$66</definedName>
    <definedName name="PN2_45" localSheetId="5">'EVPG_planirano završno stanje'!$AG$67</definedName>
    <definedName name="PN2_45" localSheetId="8">#REF!</definedName>
    <definedName name="PN2_45" localSheetId="9">[1]OTEX!$AF$65</definedName>
    <definedName name="PN2_45" localSheetId="7">'[2]EVPG_početno stanje'!$AG$66</definedName>
    <definedName name="PN2_45">'EVPG_početno stanje'!$AG$67</definedName>
    <definedName name="PN2_46" localSheetId="5">'EVPG_planirano završno stanje'!$AG$68</definedName>
    <definedName name="PN2_46" localSheetId="8">#REF!</definedName>
    <definedName name="PN2_46" localSheetId="9">[1]OTEX!$AF$66</definedName>
    <definedName name="PN2_46" localSheetId="7">'[2]EVPG_početno stanje'!$AG$67</definedName>
    <definedName name="PN2_46">'EVPG_početno stanje'!$AG$68</definedName>
    <definedName name="PN2_47" localSheetId="5">'EVPG_planirano završno stanje'!$AG$69</definedName>
    <definedName name="PN2_47" localSheetId="8">#REF!</definedName>
    <definedName name="PN2_47" localSheetId="9">[1]OTEX!$AF$67</definedName>
    <definedName name="PN2_47" localSheetId="7">'[2]EVPG_početno stanje'!$AG$68</definedName>
    <definedName name="PN2_47">'EVPG_početno stanje'!$AG$69</definedName>
    <definedName name="PN2_48" localSheetId="5">'EVPG_planirano završno stanje'!$AG$70</definedName>
    <definedName name="PN2_48" localSheetId="8">#REF!</definedName>
    <definedName name="PN2_48" localSheetId="9">[1]OTEX!$AF$68</definedName>
    <definedName name="PN2_48" localSheetId="7">'[2]EVPG_početno stanje'!$AG$69</definedName>
    <definedName name="PN2_48">'EVPG_početno stanje'!$AG$70</definedName>
    <definedName name="PN2_51" localSheetId="5">'EVPG_planirano završno stanje'!$AG$71</definedName>
    <definedName name="PN2_51" localSheetId="8">#REF!</definedName>
    <definedName name="PN2_51" localSheetId="9">[1]OTEX!$AF$69</definedName>
    <definedName name="PN2_51" localSheetId="7">'[2]EVPG_početno stanje'!$AG$70</definedName>
    <definedName name="PN2_51">'EVPG_početno stanje'!$AG$71</definedName>
    <definedName name="PN2_52" localSheetId="5">'EVPG_planirano završno stanje'!$AG$72</definedName>
    <definedName name="PN2_52" localSheetId="8">#REF!</definedName>
    <definedName name="PN2_52" localSheetId="9">[1]OTEX!$AF$70</definedName>
    <definedName name="PN2_52" localSheetId="7">'[2]EVPG_početno stanje'!$AG$71</definedName>
    <definedName name="PN2_52">'EVPG_početno stanje'!$AG$72</definedName>
    <definedName name="PN2_53" localSheetId="5">'EVPG_planirano završno stanje'!$AG$73</definedName>
    <definedName name="PN2_53" localSheetId="8">#REF!</definedName>
    <definedName name="PN2_53" localSheetId="9">[1]OTEX!$AF$71</definedName>
    <definedName name="PN2_53" localSheetId="7">'[2]EVPG_početno stanje'!$AG$72</definedName>
    <definedName name="PN2_53">'EVPG_početno stanje'!$AG$73</definedName>
    <definedName name="PN2_61" localSheetId="5">'EVPG_planirano završno stanje'!$AG$74</definedName>
    <definedName name="PN2_61" localSheetId="8">#REF!</definedName>
    <definedName name="PN2_61" localSheetId="9">[1]OTEX!$AF$72</definedName>
    <definedName name="PN2_61" localSheetId="7">'[2]EVPG_početno stanje'!$AG$73</definedName>
    <definedName name="PN2_61">'EVPG_početno stanje'!$AG$74</definedName>
    <definedName name="PN2_73" localSheetId="5">'EVPG_planirano završno stanje'!$AG$75</definedName>
    <definedName name="PN2_73" localSheetId="8">#REF!</definedName>
    <definedName name="PN2_73" localSheetId="9">[1]OTEX!$AF$73</definedName>
    <definedName name="PN2_73" localSheetId="7">'[2]EVPG_početno stanje'!$AG$74</definedName>
    <definedName name="PN2_73">'EVPG_početno stanje'!$AG$75</definedName>
    <definedName name="PN2_74" localSheetId="5">'EVPG_planirano završno stanje'!$AG$76</definedName>
    <definedName name="PN2_74" localSheetId="8">#REF!</definedName>
    <definedName name="PN2_74" localSheetId="9">[1]OTEX!$AF$74</definedName>
    <definedName name="PN2_74" localSheetId="7">'[2]EVPG_početno stanje'!$AG$75</definedName>
    <definedName name="PN2_74">'EVPG_početno stanje'!$AG$76</definedName>
    <definedName name="PN2_83" localSheetId="5">'EVPG_planirano završno stanje'!$AG$77</definedName>
    <definedName name="PN2_83" localSheetId="8">#REF!</definedName>
    <definedName name="PN2_83" localSheetId="9">[1]OTEX!$AF$75</definedName>
    <definedName name="PN2_83" localSheetId="7">'[2]EVPG_početno stanje'!$AG$76</definedName>
    <definedName name="PN2_83">'EVPG_početno stanje'!$AG$77</definedName>
    <definedName name="PN2_84" localSheetId="5">'EVPG_planirano završno stanje'!$AG$78</definedName>
    <definedName name="PN2_84" localSheetId="8">#REF!</definedName>
    <definedName name="PN2_84" localSheetId="9">[1]OTEX!$AF$76</definedName>
    <definedName name="PN2_84" localSheetId="7">'[2]EVPG_početno stanje'!$AG$77</definedName>
    <definedName name="PN2_84">'EVPG_početno stanje'!$AG$78</definedName>
    <definedName name="PN2_90" localSheetId="5">'EVPG_planirano završno stanje'!$AG$79</definedName>
    <definedName name="PN2_90" localSheetId="8">#REF!</definedName>
    <definedName name="PN2_90" localSheetId="9">[1]OTEX!$AF$77</definedName>
    <definedName name="PN2_90" localSheetId="7">'[2]EVPG_početno stanje'!$AG$78</definedName>
    <definedName name="PN2_90">'EVPG_početno stanje'!$AG$79</definedName>
    <definedName name="PN3_151" localSheetId="5">'EVPG_planirano završno stanje'!$AN$44</definedName>
    <definedName name="PN3_151" localSheetId="8">#REF!</definedName>
    <definedName name="PN3_151" localSheetId="9">[1]OTEX!$AM$42</definedName>
    <definedName name="PN3_151" localSheetId="7">'[2]EVPG_početno stanje'!$AN$43</definedName>
    <definedName name="PN3_151">'EVPG_početno stanje'!$AN$44</definedName>
    <definedName name="PN3_152" localSheetId="5">'EVPG_planirano završno stanje'!$AN$45</definedName>
    <definedName name="PN3_152" localSheetId="8">#REF!</definedName>
    <definedName name="PN3_152" localSheetId="9">[1]OTEX!$AM$43</definedName>
    <definedName name="PN3_152" localSheetId="7">'[2]EVPG_početno stanje'!$AN$44</definedName>
    <definedName name="PN3_152">'EVPG_početno stanje'!$AN$45</definedName>
    <definedName name="PN3_153" localSheetId="5">'EVPG_planirano završno stanje'!$AN$46</definedName>
    <definedName name="PN3_153" localSheetId="8">#REF!</definedName>
    <definedName name="PN3_153" localSheetId="9">[1]OTEX!$AM$44</definedName>
    <definedName name="PN3_153" localSheetId="7">'[2]EVPG_početno stanje'!$AN$45</definedName>
    <definedName name="PN3_153">'EVPG_početno stanje'!$AN$46</definedName>
    <definedName name="PN3_900" localSheetId="5">'EVPG_planirano završno stanje'!$AN$105</definedName>
    <definedName name="PN3_900" localSheetId="8">#REF!</definedName>
    <definedName name="PN3_900" localSheetId="9">[1]OTEX!$AM$103</definedName>
    <definedName name="PN3_900" localSheetId="7">'[2]EVPG_početno stanje'!$AN$104</definedName>
    <definedName name="PN3_900">'EVPG_početno stanje'!$AN$105</definedName>
    <definedName name="_xlnm.Print_Area" localSheetId="6">'CIlj (povećanje SO)'!$A$1:$B$15</definedName>
    <definedName name="_xlnm.Print_Area" localSheetId="11">CoefVeg!$A$1:$K$53</definedName>
    <definedName name="_xlnm.Print_Area" localSheetId="5">'EVPG_planirano završno stanje'!$A$1:$Z$76</definedName>
    <definedName name="_xlnm.Print_Area" localSheetId="4">'EVPG_početno stanje'!$A$1:$Z$76</definedName>
    <definedName name="_xlnm.Print_Area" localSheetId="9">IZRACUN!$A$1:$D$55</definedName>
    <definedName name="_xlnm.Print_Area" localSheetId="1">'Opis projekta'!$A$1:$B$42</definedName>
    <definedName name="_xlnm.Print_Area" localSheetId="0">'Podaci o korisniku'!$A$1:$D$40</definedName>
    <definedName name="_xlnm.Print_Area" localSheetId="3">'Sažetak aktivnosti i projekta'!$A$1:$I$68</definedName>
    <definedName name="Regija" localSheetId="5">'EVPG_planirano završno stanje'!$C$2</definedName>
    <definedName name="Regija" localSheetId="8">#REF!</definedName>
    <definedName name="Regija" localSheetId="9">[1]OTEX!$C$2</definedName>
    <definedName name="Regija" localSheetId="7">'[2]EVPG_početno stanje'!$C$2</definedName>
    <definedName name="Regija">'EVPG_početno stanje'!$C$2</definedName>
    <definedName name="T0000T" localSheetId="5">'EVPG_planirano završno stanje'!$Y$19</definedName>
    <definedName name="T0000T">'EVPG_početno stanje'!$Y$19</definedName>
    <definedName name="tip" localSheetId="5">'EVPG_planirano završno stanje'!$E$3</definedName>
    <definedName name="tip" localSheetId="7">'[2]EVPG_početno stanje'!$E$3</definedName>
    <definedName name="tip">'EVPG_početno stanje'!$E$3</definedName>
    <definedName name="traktor" localSheetId="5">'EVPG_planirano završno stanje'!$AO$2</definedName>
    <definedName name="traktor">'EVPG_početno stanje'!$AO$2</definedName>
    <definedName name="TSO" localSheetId="5">'EVPG_planirano završno stanje'!$AC$32</definedName>
    <definedName name="TSO" localSheetId="8">#REF!</definedName>
    <definedName name="TSO" localSheetId="9">[1]OTEX!$AB$31</definedName>
    <definedName name="TSO" localSheetId="7">'[2]EVPG_početno stanje'!$AC$31</definedName>
    <definedName name="TSO">'EVPG_početno stanje'!$AC$32</definedName>
    <definedName name="tx" localSheetId="5">'EVPG_planirano završno stanje'!$A$3</definedName>
    <definedName name="tx" localSheetId="8">#REF!</definedName>
    <definedName name="tx" localSheetId="9">[1]OTEX!$A$3</definedName>
    <definedName name="tx" localSheetId="7">'[2]EVPG_početno stanje'!$A$3</definedName>
    <definedName name="tx">'EVPG_početno stanje'!$A$3</definedName>
    <definedName name="Ugar" localSheetId="5">'EVPG_planirano završno stanje'!$J$39</definedName>
    <definedName name="Ugar">'EVPG_početno stanje'!$J$39</definedName>
    <definedName name="V0000_S0000S" localSheetId="5">'EVPG_planirano završno stanje'!$R$38</definedName>
    <definedName name="V0000_S0000S">'EVPG_početno stanje'!$R$38</definedName>
    <definedName name="V0000_S0000TK" localSheetId="5">'EVPG_planirano završno stanje'!$R$37</definedName>
    <definedName name="V0000_S0000TK">'EVPG_početno stanje'!$R$37</definedName>
    <definedName name="V0000_S0000TO" localSheetId="5">'EVPG_planirano završno stanje'!$R$36</definedName>
    <definedName name="V0000_S0000TO">'EVPG_početno stanje'!$R$36</definedName>
    <definedName name="W1000T" localSheetId="5">'EVPG_planirano završno stanje'!$AA$26</definedName>
    <definedName name="W1000T">'EVPG_početno stanje'!$AA$26</definedName>
    <definedName name="W1110T" localSheetId="5">'EVPG_planirano završno stanje'!$Y$25</definedName>
    <definedName name="W1110T">'EVPG_početno stanje'!$Y$25</definedName>
    <definedName name="W1190T" localSheetId="5">'EVPG_planirano završno stanje'!$Y$26</definedName>
    <definedName name="W1190T">'EVPG_početno stanje'!$Y$26</definedName>
    <definedName name="W1200T" localSheetId="5">'EVPG_planirano završno stanje'!$Y$27</definedName>
    <definedName name="W1200T">'EVPG_početno stanje'!$Y$27</definedName>
    <definedName name="X0000T" localSheetId="5">'EVPG_planirano završno stanje'!$J$38</definedName>
    <definedName name="X0000T">'EVPG_početno stanje'!$J$38</definedName>
  </definedNames>
  <calcPr calcId="191029"/>
  <fileRecoveryPr repairLoad="1"/>
</workbook>
</file>

<file path=xl/calcChain.xml><?xml version="1.0" encoding="utf-8"?>
<calcChain xmlns="http://schemas.openxmlformats.org/spreadsheetml/2006/main">
  <c r="D40" i="31" l="1"/>
  <c r="D48" i="31" l="1"/>
  <c r="D55" i="31" s="1"/>
  <c r="A8" i="32"/>
  <c r="D42" i="31"/>
  <c r="D34" i="31"/>
  <c r="E8" i="35"/>
  <c r="F8" i="35"/>
  <c r="E12" i="35"/>
  <c r="F12" i="35"/>
  <c r="C14" i="35"/>
  <c r="D14" i="35"/>
  <c r="C16" i="35"/>
  <c r="D16" i="35"/>
  <c r="E16" i="35"/>
  <c r="E68" i="35"/>
  <c r="F16" i="35"/>
  <c r="F68" i="35"/>
  <c r="C23" i="35"/>
  <c r="D23" i="35"/>
  <c r="E23" i="35"/>
  <c r="F23" i="35"/>
  <c r="C28" i="35"/>
  <c r="D28" i="35"/>
  <c r="E28" i="35"/>
  <c r="F28" i="35"/>
  <c r="C37" i="35"/>
  <c r="D37" i="35"/>
  <c r="E37" i="35"/>
  <c r="F37" i="35"/>
  <c r="C44" i="35"/>
  <c r="D44" i="35"/>
  <c r="E44" i="35"/>
  <c r="F44" i="35"/>
  <c r="C47" i="35"/>
  <c r="D47" i="35"/>
  <c r="E47" i="35"/>
  <c r="F47" i="35"/>
  <c r="C50" i="35"/>
  <c r="D50" i="35"/>
  <c r="E50" i="35"/>
  <c r="F50" i="35"/>
  <c r="C54" i="35"/>
  <c r="D54" i="35"/>
  <c r="E54" i="35"/>
  <c r="F54" i="35"/>
  <c r="C61" i="35"/>
  <c r="D61" i="35"/>
  <c r="E61" i="35"/>
  <c r="F61" i="35"/>
  <c r="C65" i="35"/>
  <c r="D65" i="35"/>
  <c r="E65" i="35"/>
  <c r="F65" i="35"/>
  <c r="C69" i="35"/>
  <c r="D69" i="35"/>
  <c r="E69" i="35"/>
  <c r="F69" i="35"/>
  <c r="D68" i="35"/>
  <c r="C68" i="35"/>
  <c r="F14" i="35"/>
  <c r="E14" i="35"/>
  <c r="A12" i="32"/>
  <c r="D52" i="31"/>
  <c r="J46" i="31"/>
  <c r="F46" i="31"/>
  <c r="K44" i="31"/>
  <c r="K43" i="31"/>
  <c r="K41" i="31"/>
  <c r="K40" i="31"/>
  <c r="D39" i="31"/>
  <c r="K37" i="31"/>
  <c r="K36" i="31"/>
  <c r="K35" i="31"/>
  <c r="K33" i="31"/>
  <c r="K32" i="31"/>
  <c r="K31" i="31"/>
  <c r="D30" i="31"/>
  <c r="K29" i="31"/>
  <c r="K28" i="31"/>
  <c r="K27" i="31"/>
  <c r="D26" i="31"/>
  <c r="K25" i="31"/>
  <c r="K24" i="31"/>
  <c r="K23" i="31"/>
  <c r="K22" i="31"/>
  <c r="D21" i="31"/>
  <c r="K20" i="31"/>
  <c r="K19" i="31"/>
  <c r="K18" i="31"/>
  <c r="K17" i="31"/>
  <c r="D16" i="31"/>
  <c r="K15" i="31"/>
  <c r="K14" i="31"/>
  <c r="K13" i="31"/>
  <c r="K12" i="31"/>
  <c r="D11" i="31"/>
  <c r="K10" i="31"/>
  <c r="K9" i="31"/>
  <c r="K8" i="31"/>
  <c r="K7" i="31"/>
  <c r="D6" i="31"/>
  <c r="AO105" i="26"/>
  <c r="AO104" i="26"/>
  <c r="AO103" i="26"/>
  <c r="AO102" i="26"/>
  <c r="AO101" i="26"/>
  <c r="AO100" i="26"/>
  <c r="AO99" i="26"/>
  <c r="AO98" i="26"/>
  <c r="AO97" i="26"/>
  <c r="AO96" i="26"/>
  <c r="AO95" i="26"/>
  <c r="AO94" i="26"/>
  <c r="AO93" i="26"/>
  <c r="AO92" i="26"/>
  <c r="AO91" i="26"/>
  <c r="AO90" i="26"/>
  <c r="AO89" i="26"/>
  <c r="AO88" i="26"/>
  <c r="AO87" i="26"/>
  <c r="AO86" i="26"/>
  <c r="AO85" i="26"/>
  <c r="AO84" i="26"/>
  <c r="AO83" i="26"/>
  <c r="AC83" i="26"/>
  <c r="AO82" i="26"/>
  <c r="AO81" i="26"/>
  <c r="AO80" i="26"/>
  <c r="AO79" i="26"/>
  <c r="AH79" i="26"/>
  <c r="AO78" i="26"/>
  <c r="AH78" i="26"/>
  <c r="AO77" i="26"/>
  <c r="AH77" i="26"/>
  <c r="AO76" i="26"/>
  <c r="AH76" i="26"/>
  <c r="AO75" i="26"/>
  <c r="AH75" i="26"/>
  <c r="AO74" i="26"/>
  <c r="AH74" i="26"/>
  <c r="AO73" i="26"/>
  <c r="AH73" i="26"/>
  <c r="AO72" i="26"/>
  <c r="AH72" i="26"/>
  <c r="AO71" i="26"/>
  <c r="AH71" i="26"/>
  <c r="AO70" i="26"/>
  <c r="AH70" i="26"/>
  <c r="AO69" i="26"/>
  <c r="AH69" i="26"/>
  <c r="AO68" i="26"/>
  <c r="AH68" i="26"/>
  <c r="AO67" i="26"/>
  <c r="AH67" i="26"/>
  <c r="AO66" i="26"/>
  <c r="AH66" i="26"/>
  <c r="O66" i="26"/>
  <c r="AO65" i="26"/>
  <c r="AH65" i="26"/>
  <c r="L65" i="26"/>
  <c r="AO64" i="26"/>
  <c r="AH64" i="26"/>
  <c r="L64" i="26"/>
  <c r="AO63" i="26"/>
  <c r="AH63" i="26"/>
  <c r="AO62" i="26"/>
  <c r="AH62" i="26"/>
  <c r="AO61" i="26"/>
  <c r="AH61" i="26"/>
  <c r="AO60" i="26"/>
  <c r="AH60" i="26"/>
  <c r="L60" i="26"/>
  <c r="AO59" i="26"/>
  <c r="AH59" i="26"/>
  <c r="L59" i="26"/>
  <c r="AO58" i="26"/>
  <c r="AH58" i="26"/>
  <c r="M58" i="26"/>
  <c r="AO57" i="26"/>
  <c r="AO56" i="26"/>
  <c r="AO55" i="26"/>
  <c r="L55" i="26"/>
  <c r="AO54" i="26"/>
  <c r="V54" i="26"/>
  <c r="O54" i="26"/>
  <c r="L54" i="26"/>
  <c r="AO53" i="26"/>
  <c r="O53" i="26"/>
  <c r="L53" i="26"/>
  <c r="AO52" i="26"/>
  <c r="O52" i="26"/>
  <c r="L52" i="26"/>
  <c r="AO51" i="26"/>
  <c r="AI51" i="26"/>
  <c r="AH51" i="26"/>
  <c r="V51" i="26"/>
  <c r="L51" i="26"/>
  <c r="AW50" i="26"/>
  <c r="AO50" i="26"/>
  <c r="AH50" i="26"/>
  <c r="L50" i="26"/>
  <c r="B50" i="26"/>
  <c r="AW49" i="26"/>
  <c r="AO49" i="26"/>
  <c r="AH49" i="26"/>
  <c r="L49" i="26"/>
  <c r="K49" i="26"/>
  <c r="AW48" i="26"/>
  <c r="AO48" i="26"/>
  <c r="AH48" i="26"/>
  <c r="V48" i="26"/>
  <c r="O48" i="26"/>
  <c r="AW47" i="26"/>
  <c r="AO47" i="26"/>
  <c r="AH47" i="26"/>
  <c r="O47" i="26"/>
  <c r="M47" i="26"/>
  <c r="AW46" i="26"/>
  <c r="AO46" i="26"/>
  <c r="AH46" i="26"/>
  <c r="O46" i="26"/>
  <c r="AW45" i="26"/>
  <c r="AO45" i="26"/>
  <c r="AI45" i="26"/>
  <c r="AH45" i="26"/>
  <c r="O45" i="26"/>
  <c r="L45" i="26"/>
  <c r="AW44" i="26"/>
  <c r="AO44" i="26"/>
  <c r="AH44" i="26"/>
  <c r="AW43" i="26"/>
  <c r="AH43" i="26"/>
  <c r="V43" i="26"/>
  <c r="W59" i="26" s="1"/>
  <c r="V57" i="26" s="1"/>
  <c r="J39" i="26"/>
  <c r="M38" i="26"/>
  <c r="U36" i="26"/>
  <c r="U32" i="26"/>
  <c r="M31" i="26"/>
  <c r="U27" i="26"/>
  <c r="U25" i="26"/>
  <c r="M22" i="26"/>
  <c r="M20" i="26"/>
  <c r="B19" i="26"/>
  <c r="M16" i="26"/>
  <c r="A3" i="26"/>
  <c r="A2" i="26"/>
  <c r="P1" i="26"/>
  <c r="AH66" i="1"/>
  <c r="O53" i="1"/>
  <c r="V43" i="1"/>
  <c r="W59" i="1" s="1"/>
  <c r="V57" i="1" s="1"/>
  <c r="M21" i="1"/>
  <c r="B64" i="2"/>
  <c r="U18" i="26"/>
  <c r="B63" i="2"/>
  <c r="M22" i="1"/>
  <c r="B62" i="2"/>
  <c r="M21" i="26"/>
  <c r="B61" i="2"/>
  <c r="B15" i="1"/>
  <c r="B60" i="2"/>
  <c r="M20" i="1"/>
  <c r="B5" i="2"/>
  <c r="B14" i="26"/>
  <c r="J39" i="1"/>
  <c r="B59" i="2"/>
  <c r="U20" i="26"/>
  <c r="U20" i="1"/>
  <c r="C12" i="22"/>
  <c r="A3" i="1"/>
  <c r="C40" i="22"/>
  <c r="B58" i="2"/>
  <c r="B36" i="26"/>
  <c r="B57" i="2"/>
  <c r="U21" i="26"/>
  <c r="B53" i="2"/>
  <c r="B54" i="2"/>
  <c r="U36" i="1"/>
  <c r="B55" i="2"/>
  <c r="B38" i="26"/>
  <c r="B38" i="1"/>
  <c r="B56" i="2"/>
  <c r="B39" i="26"/>
  <c r="B39" i="1"/>
  <c r="L45" i="1"/>
  <c r="C28" i="22"/>
  <c r="L65" i="1"/>
  <c r="L64" i="1"/>
  <c r="L60" i="1"/>
  <c r="L59" i="1"/>
  <c r="L55" i="1"/>
  <c r="L54" i="1"/>
  <c r="L53" i="1"/>
  <c r="L52" i="1"/>
  <c r="L51" i="1"/>
  <c r="L50" i="1"/>
  <c r="L49" i="1"/>
  <c r="O66" i="1"/>
  <c r="O54" i="1"/>
  <c r="O52" i="1"/>
  <c r="O48" i="1"/>
  <c r="O47" i="1"/>
  <c r="O46" i="1"/>
  <c r="O45" i="1"/>
  <c r="V48" i="1"/>
  <c r="B19" i="2"/>
  <c r="B37" i="26"/>
  <c r="B37" i="1"/>
  <c r="C43" i="22"/>
  <c r="C20" i="22"/>
  <c r="C18" i="22"/>
  <c r="C16" i="22"/>
  <c r="C14" i="22"/>
  <c r="C18" i="19"/>
  <c r="C16" i="19"/>
  <c r="C14" i="19"/>
  <c r="C12" i="19"/>
  <c r="C10" i="19"/>
  <c r="AH44" i="1"/>
  <c r="F26" i="2"/>
  <c r="M66" i="26"/>
  <c r="F25" i="2"/>
  <c r="M62" i="1"/>
  <c r="P1" i="1"/>
  <c r="AI51" i="1"/>
  <c r="AI45" i="1"/>
  <c r="AO74" i="1"/>
  <c r="AW48" i="1"/>
  <c r="AW44" i="1"/>
  <c r="AW43" i="1"/>
  <c r="V54" i="1"/>
  <c r="V51" i="1"/>
  <c r="B50" i="2"/>
  <c r="U26" i="26"/>
  <c r="U26" i="1"/>
  <c r="B51" i="2"/>
  <c r="U27" i="1"/>
  <c r="B52" i="2"/>
  <c r="U31" i="26"/>
  <c r="U31" i="1"/>
  <c r="U32" i="1"/>
  <c r="B49" i="2"/>
  <c r="U25" i="1"/>
  <c r="F6" i="2"/>
  <c r="B49" i="1"/>
  <c r="F7" i="2"/>
  <c r="B50" i="1"/>
  <c r="F8" i="2"/>
  <c r="B51" i="1"/>
  <c r="F9" i="2"/>
  <c r="B52" i="26"/>
  <c r="F10" i="2"/>
  <c r="B53" i="1"/>
  <c r="F11" i="2"/>
  <c r="B54" i="26"/>
  <c r="F12" i="2"/>
  <c r="B55" i="26"/>
  <c r="F13" i="2"/>
  <c r="B59" i="26"/>
  <c r="F14" i="2"/>
  <c r="B60" i="26"/>
  <c r="F15" i="2"/>
  <c r="B64" i="26"/>
  <c r="F16" i="2"/>
  <c r="B65" i="1"/>
  <c r="F17" i="2"/>
  <c r="M45" i="26"/>
  <c r="F18" i="2"/>
  <c r="M46" i="26"/>
  <c r="F19" i="2"/>
  <c r="F20" i="2"/>
  <c r="M47" i="1"/>
  <c r="F21" i="2"/>
  <c r="M52" i="26"/>
  <c r="M52" i="1"/>
  <c r="F22" i="2"/>
  <c r="M53" i="26"/>
  <c r="M53" i="1"/>
  <c r="F23" i="2"/>
  <c r="M54" i="26"/>
  <c r="M54" i="1"/>
  <c r="F24" i="2"/>
  <c r="M58" i="1"/>
  <c r="F5" i="2"/>
  <c r="B45" i="26"/>
  <c r="B45" i="1"/>
  <c r="B6" i="2"/>
  <c r="B16" i="26"/>
  <c r="B16" i="1"/>
  <c r="B7" i="2"/>
  <c r="B17" i="26"/>
  <c r="B17" i="1"/>
  <c r="B8" i="2"/>
  <c r="B18" i="26"/>
  <c r="B18" i="1"/>
  <c r="B9" i="2"/>
  <c r="B19" i="1"/>
  <c r="B10" i="2"/>
  <c r="B20" i="26"/>
  <c r="B20" i="1"/>
  <c r="B11" i="2"/>
  <c r="B23" i="26"/>
  <c r="B23" i="1"/>
  <c r="B12" i="2"/>
  <c r="B24" i="26"/>
  <c r="B24" i="1"/>
  <c r="B13" i="2"/>
  <c r="B25" i="26"/>
  <c r="B25" i="1"/>
  <c r="B14" i="2"/>
  <c r="B29" i="26"/>
  <c r="B29" i="1"/>
  <c r="B15" i="2"/>
  <c r="B30" i="26"/>
  <c r="B30" i="1"/>
  <c r="B16" i="2"/>
  <c r="B31" i="26"/>
  <c r="B31" i="1"/>
  <c r="B17" i="2"/>
  <c r="B32" i="26"/>
  <c r="B32" i="1"/>
  <c r="B18" i="2"/>
  <c r="B35" i="26"/>
  <c r="B35" i="1"/>
  <c r="B20" i="2"/>
  <c r="M14" i="26"/>
  <c r="M14" i="1"/>
  <c r="B21" i="2"/>
  <c r="M15" i="26"/>
  <c r="M15" i="1"/>
  <c r="B22" i="2"/>
  <c r="M16" i="1"/>
  <c r="B23" i="2"/>
  <c r="M17" i="26"/>
  <c r="M17" i="1"/>
  <c r="B24" i="2"/>
  <c r="M18" i="26"/>
  <c r="M18" i="1"/>
  <c r="B25" i="2"/>
  <c r="M19" i="26"/>
  <c r="M19" i="1"/>
  <c r="B26" i="2"/>
  <c r="M26" i="26"/>
  <c r="M26" i="1"/>
  <c r="B27" i="2"/>
  <c r="M27" i="26"/>
  <c r="M27" i="1"/>
  <c r="B28" i="2"/>
  <c r="M31" i="1"/>
  <c r="B29" i="2"/>
  <c r="M32" i="26"/>
  <c r="M32" i="1"/>
  <c r="B30" i="2"/>
  <c r="M36" i="26"/>
  <c r="B31" i="2"/>
  <c r="M37" i="26"/>
  <c r="M37" i="1"/>
  <c r="B32" i="2"/>
  <c r="M38" i="1"/>
  <c r="B33" i="2"/>
  <c r="B34" i="2"/>
  <c r="B35" i="2"/>
  <c r="U14" i="26"/>
  <c r="B36" i="2"/>
  <c r="B37" i="2"/>
  <c r="B38" i="2"/>
  <c r="B39" i="2"/>
  <c r="B40" i="2"/>
  <c r="B41" i="2"/>
  <c r="U15" i="1"/>
  <c r="B42" i="2"/>
  <c r="B43" i="2"/>
  <c r="B44" i="2"/>
  <c r="B45" i="2"/>
  <c r="B46" i="2"/>
  <c r="U16" i="26"/>
  <c r="B47" i="2"/>
  <c r="U17" i="1"/>
  <c r="B48" i="2"/>
  <c r="U19" i="26"/>
  <c r="B14" i="1"/>
  <c r="B2" i="2"/>
  <c r="A2" i="1"/>
  <c r="A1" i="2"/>
  <c r="A2" i="2"/>
  <c r="AW50" i="1"/>
  <c r="AW49" i="1"/>
  <c r="AW47" i="1"/>
  <c r="AW46" i="1"/>
  <c r="AW45" i="1"/>
  <c r="AC83" i="1"/>
  <c r="AO90" i="1"/>
  <c r="AO91" i="1"/>
  <c r="AO92" i="1"/>
  <c r="AO93" i="1"/>
  <c r="AO94" i="1"/>
  <c r="AO95" i="1"/>
  <c r="AO96" i="1"/>
  <c r="AO97" i="1"/>
  <c r="AO98" i="1"/>
  <c r="AO99" i="1"/>
  <c r="AO100" i="1"/>
  <c r="AO101" i="1"/>
  <c r="AO102" i="1"/>
  <c r="AO103" i="1"/>
  <c r="AO104" i="1"/>
  <c r="AO89" i="1"/>
  <c r="AO88" i="1"/>
  <c r="AO87" i="1"/>
  <c r="AO86" i="1"/>
  <c r="AO85" i="1"/>
  <c r="AO84" i="1"/>
  <c r="AO83" i="1"/>
  <c r="AO82" i="1"/>
  <c r="AO81" i="1"/>
  <c r="AO80" i="1"/>
  <c r="AO79" i="1"/>
  <c r="AO78" i="1"/>
  <c r="AO77" i="1"/>
  <c r="AO76" i="1"/>
  <c r="AO75" i="1"/>
  <c r="AO73" i="1"/>
  <c r="AO72" i="1"/>
  <c r="AO71" i="1"/>
  <c r="AO70" i="1"/>
  <c r="AO69" i="1"/>
  <c r="AO68" i="1"/>
  <c r="AO67" i="1"/>
  <c r="AO66" i="1"/>
  <c r="AO65" i="1"/>
  <c r="AO64" i="1"/>
  <c r="AO63" i="1"/>
  <c r="AO62" i="1"/>
  <c r="AO61" i="1"/>
  <c r="AO60" i="1"/>
  <c r="AO59" i="1"/>
  <c r="AO58" i="1"/>
  <c r="AO57" i="1"/>
  <c r="AO56" i="1"/>
  <c r="AO55" i="1"/>
  <c r="AO54" i="1"/>
  <c r="AO53" i="1"/>
  <c r="AO47" i="1"/>
  <c r="AO48" i="1"/>
  <c r="AO49" i="1"/>
  <c r="AO50" i="1"/>
  <c r="AO51" i="1"/>
  <c r="AO52" i="1"/>
  <c r="AO105" i="1"/>
  <c r="AO45" i="1"/>
  <c r="AO46" i="1"/>
  <c r="AO44" i="1"/>
  <c r="AH58" i="1"/>
  <c r="AH78" i="1"/>
  <c r="AH79" i="1"/>
  <c r="AH75" i="1"/>
  <c r="AH59" i="1"/>
  <c r="AH43" i="1"/>
  <c r="AH45" i="1"/>
  <c r="AH46" i="1"/>
  <c r="AH47" i="1"/>
  <c r="AH48" i="1"/>
  <c r="AH49" i="1"/>
  <c r="AH50" i="1"/>
  <c r="AH51" i="1"/>
  <c r="AH60" i="1"/>
  <c r="AH61" i="1"/>
  <c r="AH62" i="1"/>
  <c r="AH63" i="1"/>
  <c r="AH64" i="1"/>
  <c r="AH65" i="1"/>
  <c r="AH67" i="1"/>
  <c r="AH68" i="1"/>
  <c r="AH69" i="1"/>
  <c r="AH70" i="1"/>
  <c r="AH71" i="1"/>
  <c r="AH72" i="1"/>
  <c r="AH73" i="1"/>
  <c r="AH74" i="1"/>
  <c r="AH76" i="1"/>
  <c r="AH77" i="1"/>
  <c r="K49" i="1"/>
  <c r="D38" i="31"/>
  <c r="B15" i="26"/>
  <c r="U17" i="26"/>
  <c r="B53" i="26"/>
  <c r="U19" i="1"/>
  <c r="U16" i="1"/>
  <c r="M45" i="1"/>
  <c r="B64" i="1"/>
  <c r="B59" i="1"/>
  <c r="B54" i="1"/>
  <c r="B52" i="1"/>
  <c r="M66" i="1"/>
  <c r="B36" i="1"/>
  <c r="B51" i="26"/>
  <c r="M62" i="26"/>
  <c r="U14" i="1"/>
  <c r="M36" i="1"/>
  <c r="U15" i="26"/>
  <c r="B49" i="26"/>
  <c r="B65" i="26"/>
  <c r="M46" i="1"/>
  <c r="B60" i="1"/>
  <c r="B55" i="1"/>
  <c r="U21" i="1"/>
  <c r="U18" i="1"/>
  <c r="B70" i="1"/>
  <c r="B70" i="26"/>
  <c r="B69" i="1"/>
  <c r="B69" i="26"/>
  <c r="C54" i="2"/>
  <c r="C21" i="2"/>
  <c r="C36" i="2"/>
  <c r="G23" i="2"/>
  <c r="C28" i="2"/>
  <c r="G7" i="2"/>
  <c r="C11" i="2"/>
  <c r="C12" i="2"/>
  <c r="C14" i="2"/>
  <c r="C58" i="2"/>
  <c r="G16" i="2"/>
  <c r="G25" i="2"/>
  <c r="G11" i="2"/>
  <c r="C15" i="2"/>
  <c r="C13" i="2"/>
  <c r="C45" i="2"/>
  <c r="C34" i="2"/>
  <c r="C27" i="2"/>
  <c r="C6" i="2"/>
  <c r="C48" i="2"/>
  <c r="C61" i="2"/>
  <c r="C42" i="2"/>
  <c r="C31" i="2"/>
  <c r="C26" i="2"/>
  <c r="C16" i="2"/>
  <c r="G24" i="2"/>
  <c r="C60" i="2"/>
  <c r="C50" i="2"/>
  <c r="C7" i="2"/>
  <c r="C30" i="2"/>
  <c r="C19" i="2"/>
  <c r="C37" i="2"/>
  <c r="G19" i="2"/>
  <c r="C2" i="2"/>
  <c r="C57" i="2"/>
  <c r="C40" i="2"/>
  <c r="G15" i="2"/>
  <c r="C9" i="2"/>
  <c r="C32" i="2"/>
  <c r="C29" i="2"/>
  <c r="G10" i="2"/>
  <c r="G21" i="2"/>
  <c r="C55" i="2"/>
  <c r="C47" i="2"/>
  <c r="G18" i="2"/>
  <c r="G20" i="2"/>
  <c r="G9" i="2"/>
  <c r="C17" i="2"/>
  <c r="G6" i="2"/>
  <c r="C39" i="2"/>
  <c r="C41" i="2"/>
  <c r="C25" i="2"/>
  <c r="C1" i="2"/>
  <c r="G26" i="2"/>
  <c r="G8" i="2"/>
  <c r="C18" i="2"/>
  <c r="C38" i="2"/>
  <c r="C59" i="2"/>
  <c r="C62" i="2"/>
  <c r="G22" i="2"/>
  <c r="C22" i="2"/>
  <c r="G17" i="2"/>
  <c r="C35" i="2"/>
  <c r="C24" i="2"/>
  <c r="C33" i="2"/>
  <c r="C51" i="2"/>
  <c r="C49" i="2"/>
  <c r="C52" i="2"/>
  <c r="G13" i="2"/>
  <c r="C63" i="2"/>
  <c r="G5" i="2"/>
  <c r="C56" i="2"/>
  <c r="C64" i="2"/>
  <c r="C23" i="2"/>
  <c r="C8" i="2"/>
  <c r="C53" i="2"/>
  <c r="C44" i="2"/>
  <c r="C46" i="2"/>
  <c r="C10" i="2"/>
  <c r="C43" i="2"/>
  <c r="C5" i="2"/>
  <c r="G14" i="2"/>
  <c r="G12" i="2"/>
  <c r="C20" i="2"/>
  <c r="D46" i="31" l="1"/>
  <c r="L46" i="31" s="1"/>
  <c r="L47" i="31" s="1"/>
  <c r="B71" i="26"/>
  <c r="B71" i="1"/>
  <c r="I15" i="26"/>
  <c r="J15" i="26" s="1"/>
  <c r="I15" i="1"/>
  <c r="J15" i="1" s="1"/>
  <c r="I53" i="26"/>
  <c r="J53" i="26" s="1"/>
  <c r="I53" i="1"/>
  <c r="J53" i="1" s="1"/>
  <c r="Q45" i="26"/>
  <c r="R45" i="26" s="1"/>
  <c r="Q45" i="1"/>
  <c r="R45" i="1" s="1"/>
  <c r="X19" i="1"/>
  <c r="Y19" i="1" s="1"/>
  <c r="X19" i="26"/>
  <c r="Y19" i="26" s="1"/>
  <c r="I59" i="1"/>
  <c r="J59" i="1" s="1"/>
  <c r="I59" i="26"/>
  <c r="J59" i="26" s="1"/>
  <c r="I49" i="26"/>
  <c r="J49" i="26" s="1"/>
  <c r="I49" i="1"/>
  <c r="J49" i="1" s="1"/>
  <c r="I16" i="1"/>
  <c r="J16" i="1" s="1"/>
  <c r="I16" i="26"/>
  <c r="J16" i="26" s="1"/>
  <c r="Q14" i="1"/>
  <c r="R14" i="1" s="1"/>
  <c r="Q14" i="26"/>
  <c r="R14" i="26" s="1"/>
  <c r="Q16" i="1"/>
  <c r="R16" i="1" s="1"/>
  <c r="Q16" i="26"/>
  <c r="R16" i="26" s="1"/>
  <c r="Q27" i="1"/>
  <c r="R27" i="1" s="1"/>
  <c r="Q27" i="26"/>
  <c r="R27" i="26" s="1"/>
  <c r="Q32" i="1"/>
  <c r="R32" i="1" s="1"/>
  <c r="Q32" i="26"/>
  <c r="R32" i="26" s="1"/>
  <c r="X32" i="1"/>
  <c r="Y32" i="1" s="1"/>
  <c r="X32" i="26"/>
  <c r="Y32" i="26" s="1"/>
  <c r="I37" i="26"/>
  <c r="J37" i="26" s="1"/>
  <c r="I37" i="1"/>
  <c r="J37" i="1" s="1"/>
  <c r="X31" i="26"/>
  <c r="Y31" i="26" s="1"/>
  <c r="X31" i="1"/>
  <c r="Y31" i="1" s="1"/>
  <c r="Q53" i="26"/>
  <c r="R53" i="26" s="1"/>
  <c r="Q53" i="1"/>
  <c r="R53" i="1" s="1"/>
  <c r="I32" i="26"/>
  <c r="J32" i="26" s="1"/>
  <c r="I32" i="1"/>
  <c r="J32" i="1" s="1"/>
  <c r="I55" i="26"/>
  <c r="J55" i="26" s="1"/>
  <c r="I55" i="1"/>
  <c r="J55" i="1" s="1"/>
  <c r="Q21" i="26"/>
  <c r="R21" i="26" s="1"/>
  <c r="Q21" i="1"/>
  <c r="R21" i="1" s="1"/>
  <c r="Q36" i="26"/>
  <c r="R36" i="26" s="1"/>
  <c r="Q36" i="1"/>
  <c r="R36" i="1" s="1"/>
  <c r="I25" i="26"/>
  <c r="J25" i="26" s="1"/>
  <c r="I25" i="1"/>
  <c r="J25" i="1" s="1"/>
  <c r="Q38" i="1"/>
  <c r="R38" i="1" s="1"/>
  <c r="Q38" i="26"/>
  <c r="R38" i="26" s="1"/>
  <c r="I18" i="1"/>
  <c r="J18" i="1" s="1"/>
  <c r="I18" i="26"/>
  <c r="J18" i="26" s="1"/>
  <c r="I52" i="26"/>
  <c r="J52" i="26" s="1"/>
  <c r="I52" i="1"/>
  <c r="J52" i="1" s="1"/>
  <c r="I30" i="26"/>
  <c r="J30" i="26" s="1"/>
  <c r="I30" i="1"/>
  <c r="J30" i="1" s="1"/>
  <c r="X25" i="1"/>
  <c r="Y25" i="1" s="1"/>
  <c r="X25" i="26"/>
  <c r="Y25" i="26" s="1"/>
  <c r="X20" i="26"/>
  <c r="Y20" i="26" s="1"/>
  <c r="X20" i="1"/>
  <c r="Y20" i="1" s="1"/>
  <c r="I17" i="1"/>
  <c r="J17" i="1" s="1"/>
  <c r="I17" i="26"/>
  <c r="J17" i="26" s="1"/>
  <c r="I54" i="1"/>
  <c r="J54" i="1" s="1"/>
  <c r="I54" i="26"/>
  <c r="J54" i="26" s="1"/>
  <c r="I60" i="26"/>
  <c r="J60" i="26" s="1"/>
  <c r="I60" i="1"/>
  <c r="J60" i="1" s="1"/>
  <c r="Q17" i="26"/>
  <c r="R17" i="26" s="1"/>
  <c r="Q17" i="1"/>
  <c r="R17" i="1" s="1"/>
  <c r="Q47" i="1"/>
  <c r="R47" i="1" s="1"/>
  <c r="S48" i="1" s="1"/>
  <c r="Q47" i="26"/>
  <c r="R47" i="26" s="1"/>
  <c r="S48" i="26" s="1"/>
  <c r="Q62" i="26"/>
  <c r="R62" i="26" s="1"/>
  <c r="Q62" i="1"/>
  <c r="R62" i="1" s="1"/>
  <c r="I19" i="1"/>
  <c r="J19" i="1" s="1"/>
  <c r="I19" i="26"/>
  <c r="J19" i="26" s="1"/>
  <c r="X26" i="1"/>
  <c r="Y26" i="1" s="1"/>
  <c r="X26" i="26"/>
  <c r="Y26" i="26" s="1"/>
  <c r="I65" i="1"/>
  <c r="J65" i="1" s="1"/>
  <c r="I65" i="26"/>
  <c r="J65" i="26" s="1"/>
  <c r="X27" i="1"/>
  <c r="Y27" i="1" s="1"/>
  <c r="X27" i="26"/>
  <c r="Y27" i="26" s="1"/>
  <c r="X18" i="1"/>
  <c r="Y18" i="1" s="1"/>
  <c r="X18" i="26"/>
  <c r="Y18" i="26" s="1"/>
  <c r="Q46" i="26"/>
  <c r="R46" i="26" s="1"/>
  <c r="Q46" i="1"/>
  <c r="R46" i="1" s="1"/>
  <c r="I36" i="26"/>
  <c r="J36" i="26" s="1"/>
  <c r="I36" i="1"/>
  <c r="J36" i="1" s="1"/>
  <c r="I14" i="1"/>
  <c r="J14" i="1" s="1"/>
  <c r="I14" i="26"/>
  <c r="J14" i="26" s="1"/>
  <c r="I35" i="26"/>
  <c r="J35" i="26" s="1"/>
  <c r="I35" i="1"/>
  <c r="J35" i="1" s="1"/>
  <c r="Q20" i="26"/>
  <c r="R20" i="26" s="1"/>
  <c r="Q20" i="1"/>
  <c r="R20" i="1" s="1"/>
  <c r="I29" i="1"/>
  <c r="J29" i="1" s="1"/>
  <c r="I29" i="26"/>
  <c r="J29" i="26" s="1"/>
  <c r="I64" i="26"/>
  <c r="J64" i="26" s="1"/>
  <c r="I64" i="1"/>
  <c r="J64" i="1" s="1"/>
  <c r="I39" i="1"/>
  <c r="I39" i="26"/>
  <c r="Q58" i="26"/>
  <c r="R58" i="26" s="1"/>
  <c r="Q58" i="1"/>
  <c r="R58" i="1" s="1"/>
  <c r="I24" i="26"/>
  <c r="J24" i="26" s="1"/>
  <c r="I24" i="1"/>
  <c r="J24" i="1" s="1"/>
  <c r="I51" i="1"/>
  <c r="J51" i="1" s="1"/>
  <c r="I51" i="26"/>
  <c r="J51" i="26" s="1"/>
  <c r="X17" i="1"/>
  <c r="Y17" i="1" s="1"/>
  <c r="X17" i="26"/>
  <c r="Y17" i="26" s="1"/>
  <c r="I23" i="26"/>
  <c r="J23" i="26" s="1"/>
  <c r="I23" i="1"/>
  <c r="J23" i="1" s="1"/>
  <c r="Q66" i="1"/>
  <c r="R66" i="1" s="1"/>
  <c r="Q66" i="26"/>
  <c r="R66" i="26" s="1"/>
  <c r="I31" i="26"/>
  <c r="J31" i="26" s="1"/>
  <c r="I31" i="1"/>
  <c r="J31" i="1" s="1"/>
  <c r="I50" i="26"/>
  <c r="J50" i="26" s="1"/>
  <c r="I50" i="1"/>
  <c r="J50" i="1" s="1"/>
  <c r="I45" i="1"/>
  <c r="J45" i="1" s="1"/>
  <c r="I45" i="26"/>
  <c r="J45" i="26" s="1"/>
  <c r="Q26" i="26"/>
  <c r="R26" i="26" s="1"/>
  <c r="Q26" i="1"/>
  <c r="R26" i="1" s="1"/>
  <c r="Q31" i="26"/>
  <c r="R31" i="26" s="1"/>
  <c r="Q31" i="1"/>
  <c r="R31" i="1" s="1"/>
  <c r="Q18" i="26"/>
  <c r="R18" i="26" s="1"/>
  <c r="Q18" i="1"/>
  <c r="R18" i="1" s="1"/>
  <c r="B2" i="1"/>
  <c r="B2" i="26"/>
  <c r="I38" i="26"/>
  <c r="J38" i="26" s="1"/>
  <c r="I38" i="1"/>
  <c r="J38" i="1" s="1"/>
  <c r="Q54" i="26"/>
  <c r="R54" i="26" s="1"/>
  <c r="Q54" i="1"/>
  <c r="R54" i="1" s="1"/>
  <c r="I20" i="1"/>
  <c r="J20" i="1" s="1"/>
  <c r="I20" i="26"/>
  <c r="J20" i="26" s="1"/>
  <c r="Q19" i="1"/>
  <c r="R19" i="1" s="1"/>
  <c r="Q19" i="26"/>
  <c r="R19" i="26" s="1"/>
  <c r="Q37" i="26"/>
  <c r="R37" i="26" s="1"/>
  <c r="Q37" i="1"/>
  <c r="R37" i="1" s="1"/>
  <c r="X14" i="26"/>
  <c r="Y14" i="26" s="1"/>
  <c r="X14" i="1"/>
  <c r="Y14" i="1" s="1"/>
  <c r="X15" i="26"/>
  <c r="Y15" i="26" s="1"/>
  <c r="X15" i="1"/>
  <c r="Y15" i="1" s="1"/>
  <c r="Q15" i="26"/>
  <c r="R15" i="26" s="1"/>
  <c r="Q15" i="1"/>
  <c r="R15" i="1" s="1"/>
  <c r="X21" i="26"/>
  <c r="Y21" i="26" s="1"/>
  <c r="X21" i="1"/>
  <c r="Y21" i="1" s="1"/>
  <c r="Q22" i="26"/>
  <c r="R22" i="26" s="1"/>
  <c r="Q22" i="1"/>
  <c r="R22" i="1" s="1"/>
  <c r="Q52" i="1"/>
  <c r="R52" i="1" s="1"/>
  <c r="Q52" i="26"/>
  <c r="R52" i="26" s="1"/>
  <c r="X36" i="1"/>
  <c r="Y36" i="1" s="1"/>
  <c r="X36" i="26"/>
  <c r="Y36" i="26" s="1"/>
  <c r="X16" i="26"/>
  <c r="Y16" i="26" s="1"/>
  <c r="X16" i="1"/>
  <c r="Y16" i="1" s="1"/>
  <c r="B4" i="26"/>
  <c r="B4" i="1"/>
  <c r="B72" i="26"/>
  <c r="B72" i="1"/>
  <c r="D56" i="31" l="1"/>
  <c r="E56" i="31" s="1"/>
  <c r="AC24" i="26"/>
  <c r="AC25" i="26" s="1"/>
  <c r="AC28" i="26" s="1"/>
  <c r="AC24" i="1"/>
  <c r="AC25" i="1" s="1"/>
  <c r="AC28" i="1" s="1"/>
  <c r="AA32" i="26"/>
  <c r="AC22" i="26"/>
  <c r="AA26" i="26"/>
  <c r="K60" i="26"/>
  <c r="AC26" i="1"/>
  <c r="AC27" i="26"/>
  <c r="AC14" i="1"/>
  <c r="AC22" i="1"/>
  <c r="AA26" i="1"/>
  <c r="AC27" i="1"/>
  <c r="S17" i="1"/>
  <c r="S18" i="1" s="1"/>
  <c r="AA15" i="1"/>
  <c r="AA14" i="1" s="1"/>
  <c r="AA16" i="1" s="1"/>
  <c r="K65" i="1"/>
  <c r="AC19" i="26" s="1"/>
  <c r="AA32" i="1"/>
  <c r="S14" i="26"/>
  <c r="AC14" i="26"/>
  <c r="S17" i="26"/>
  <c r="S18" i="26" s="1"/>
  <c r="AA15" i="26"/>
  <c r="AA14" i="26" s="1"/>
  <c r="AA16" i="26" s="1"/>
  <c r="K65" i="26"/>
  <c r="AC19" i="1" s="1"/>
  <c r="S14" i="1"/>
  <c r="K60" i="1"/>
  <c r="AC26" i="26"/>
  <c r="AC18" i="26" l="1"/>
  <c r="AC18" i="1"/>
  <c r="AC16" i="26"/>
  <c r="AC16" i="1"/>
  <c r="AC29" i="26"/>
  <c r="AC17" i="26" s="1"/>
  <c r="AC23" i="26"/>
  <c r="AC31" i="26"/>
  <c r="AC29" i="1"/>
  <c r="AC17" i="1" s="1"/>
  <c r="AC31" i="1"/>
  <c r="AC13" i="1" s="1"/>
  <c r="AC23" i="1"/>
  <c r="AC13" i="26"/>
  <c r="AC32" i="1" l="1"/>
  <c r="AC32" i="26"/>
  <c r="AC34" i="26" l="1"/>
  <c r="AC35" i="26" s="1"/>
  <c r="AG114" i="26"/>
  <c r="AB114" i="26" s="1"/>
  <c r="AG100" i="26"/>
  <c r="AB100" i="26" s="1"/>
  <c r="AG122" i="26"/>
  <c r="AB122" i="26" s="1"/>
  <c r="AG102" i="26"/>
  <c r="AB102" i="26" s="1"/>
  <c r="AG117" i="26"/>
  <c r="AB117" i="26" s="1"/>
  <c r="AG109" i="26"/>
  <c r="AB109" i="26" s="1"/>
  <c r="V62" i="26"/>
  <c r="AG96" i="26"/>
  <c r="AB96" i="26" s="1"/>
  <c r="AG126" i="26"/>
  <c r="AB126" i="26" s="1"/>
  <c r="AG116" i="26"/>
  <c r="AB116" i="26" s="1"/>
  <c r="AG98" i="26"/>
  <c r="AB98" i="26" s="1"/>
  <c r="AG137" i="26"/>
  <c r="AB137" i="26" s="1"/>
  <c r="AG104" i="26"/>
  <c r="AB104" i="26" s="1"/>
  <c r="AG99" i="26"/>
  <c r="AB99" i="26" s="1"/>
  <c r="AG105" i="26"/>
  <c r="AB105" i="26" s="1"/>
  <c r="AG93" i="26"/>
  <c r="AB93" i="26" s="1"/>
  <c r="AG51" i="26"/>
  <c r="AG103" i="26"/>
  <c r="AB103" i="26" s="1"/>
  <c r="K5" i="26"/>
  <c r="AG123" i="26"/>
  <c r="AB123" i="26" s="1"/>
  <c r="AG95" i="26"/>
  <c r="AB95" i="26" s="1"/>
  <c r="AG92" i="26"/>
  <c r="AB92" i="26" s="1"/>
  <c r="K4" i="26"/>
  <c r="AG97" i="26"/>
  <c r="AB97" i="26" s="1"/>
  <c r="AG121" i="26"/>
  <c r="AB121" i="26" s="1"/>
  <c r="AG124" i="26"/>
  <c r="AB124" i="26" s="1"/>
  <c r="AG94" i="26"/>
  <c r="AB94" i="26" s="1"/>
  <c r="AG125" i="26"/>
  <c r="AB125" i="26" s="1"/>
  <c r="AG111" i="26"/>
  <c r="AB111" i="26" s="1"/>
  <c r="V65" i="26"/>
  <c r="AG135" i="26"/>
  <c r="AB135" i="26" s="1"/>
  <c r="AG133" i="26"/>
  <c r="AB133" i="26" s="1"/>
  <c r="AG115" i="26"/>
  <c r="AB115" i="26" s="1"/>
  <c r="AG110" i="26"/>
  <c r="AB110" i="26" s="1"/>
  <c r="AG113" i="26"/>
  <c r="AB113" i="26" s="1"/>
  <c r="AG101" i="26"/>
  <c r="AB101" i="26" s="1"/>
  <c r="AG134" i="26"/>
  <c r="AB134" i="26" s="1"/>
  <c r="AG136" i="26"/>
  <c r="AB136" i="26" s="1"/>
  <c r="AG112" i="26"/>
  <c r="AB112" i="26" s="1"/>
  <c r="AG133" i="1"/>
  <c r="AB133" i="1" s="1"/>
  <c r="AG112" i="1"/>
  <c r="AB112" i="1" s="1"/>
  <c r="AC34" i="1"/>
  <c r="AC35" i="1" s="1"/>
  <c r="AG126" i="1"/>
  <c r="AB126" i="1" s="1"/>
  <c r="AG135" i="1"/>
  <c r="AB135" i="1" s="1"/>
  <c r="AG96" i="1"/>
  <c r="AB96" i="1" s="1"/>
  <c r="AG121" i="1"/>
  <c r="AB121" i="1" s="1"/>
  <c r="AG123" i="1"/>
  <c r="AB123" i="1" s="1"/>
  <c r="AG98" i="1"/>
  <c r="AB98" i="1" s="1"/>
  <c r="AG124" i="1"/>
  <c r="AB124" i="1" s="1"/>
  <c r="AG113" i="1"/>
  <c r="AB113" i="1" s="1"/>
  <c r="AG122" i="1"/>
  <c r="AB122" i="1" s="1"/>
  <c r="AG136" i="1"/>
  <c r="AB136" i="1" s="1"/>
  <c r="AG115" i="1"/>
  <c r="AB115" i="1" s="1"/>
  <c r="AG95" i="1"/>
  <c r="AB95" i="1" s="1"/>
  <c r="AG103" i="1"/>
  <c r="AB103" i="1" s="1"/>
  <c r="AG109" i="1"/>
  <c r="AB109" i="1" s="1"/>
  <c r="AG116" i="1"/>
  <c r="AB116" i="1" s="1"/>
  <c r="AG105" i="1"/>
  <c r="AB105" i="1" s="1"/>
  <c r="AG51" i="1"/>
  <c r="AG92" i="1"/>
  <c r="AB92" i="1" s="1"/>
  <c r="K5" i="1"/>
  <c r="AG114" i="1"/>
  <c r="AB114" i="1" s="1"/>
  <c r="AG97" i="1"/>
  <c r="AB97" i="1" s="1"/>
  <c r="AG137" i="1"/>
  <c r="AB137" i="1" s="1"/>
  <c r="AG134" i="1"/>
  <c r="AB134" i="1" s="1"/>
  <c r="AG93" i="1"/>
  <c r="AB93" i="1" s="1"/>
  <c r="V65" i="1"/>
  <c r="C24" i="22" s="1"/>
  <c r="AG101" i="1"/>
  <c r="AB101" i="1" s="1"/>
  <c r="AG94" i="1"/>
  <c r="AB94" i="1" s="1"/>
  <c r="AG104" i="1"/>
  <c r="AB104" i="1" s="1"/>
  <c r="AG99" i="1"/>
  <c r="AB99" i="1" s="1"/>
  <c r="K4" i="1"/>
  <c r="AG102" i="1"/>
  <c r="AB102" i="1" s="1"/>
  <c r="V62" i="1"/>
  <c r="C26" i="22" s="1"/>
  <c r="AG125" i="1"/>
  <c r="AB125" i="1" s="1"/>
  <c r="AG100" i="1"/>
  <c r="AB100" i="1" s="1"/>
  <c r="AG111" i="1"/>
  <c r="AB111" i="1" s="1"/>
  <c r="AG110" i="1"/>
  <c r="AB110" i="1" s="1"/>
  <c r="AG117" i="1"/>
  <c r="AB117" i="1" s="1"/>
  <c r="AG119" i="1" l="1"/>
  <c r="AG119" i="26"/>
  <c r="AG90" i="1"/>
  <c r="AG107" i="1"/>
  <c r="AG131" i="1"/>
  <c r="AG131" i="26"/>
  <c r="AG44" i="26"/>
  <c r="AG45" i="26"/>
  <c r="AG47" i="26"/>
  <c r="AG46" i="26"/>
  <c r="AG48" i="26"/>
  <c r="AG49" i="26"/>
  <c r="AG43" i="26"/>
  <c r="AG79" i="1"/>
  <c r="AB51" i="1"/>
  <c r="AG44" i="1"/>
  <c r="AG45" i="1"/>
  <c r="AG47" i="1"/>
  <c r="AG43" i="1"/>
  <c r="AG46" i="1"/>
  <c r="AG49" i="1"/>
  <c r="AG48" i="1"/>
  <c r="AG90" i="26"/>
  <c r="AG107" i="26"/>
  <c r="AG79" i="26"/>
  <c r="AB51" i="26"/>
  <c r="AB49" i="26" l="1"/>
  <c r="AG75" i="26"/>
  <c r="AG76" i="26"/>
  <c r="AG88" i="26"/>
  <c r="AG89" i="26"/>
  <c r="E5" i="26"/>
  <c r="H5" i="26" s="1"/>
  <c r="AB43" i="1"/>
  <c r="AG59" i="1"/>
  <c r="AG58" i="1"/>
  <c r="AG50" i="1"/>
  <c r="AG88" i="1"/>
  <c r="AG89" i="1"/>
  <c r="E5" i="1"/>
  <c r="H5" i="1" s="1"/>
  <c r="AB48" i="1"/>
  <c r="AG74" i="1"/>
  <c r="AG72" i="1"/>
  <c r="AG71" i="1"/>
  <c r="AB47" i="1"/>
  <c r="AN105" i="1"/>
  <c r="AI105" i="1" s="1"/>
  <c r="AB79" i="1"/>
  <c r="AG68" i="26"/>
  <c r="AG67" i="26"/>
  <c r="AB46" i="26"/>
  <c r="AG67" i="1"/>
  <c r="AG68" i="1"/>
  <c r="AB46" i="1"/>
  <c r="AG62" i="1"/>
  <c r="AB44" i="1"/>
  <c r="AG60" i="1"/>
  <c r="AG61" i="1"/>
  <c r="AG63" i="26"/>
  <c r="AG64" i="26"/>
  <c r="AB45" i="26"/>
  <c r="AG65" i="26"/>
  <c r="AB48" i="26"/>
  <c r="AG74" i="26"/>
  <c r="AG62" i="26"/>
  <c r="AB44" i="26"/>
  <c r="AG61" i="26"/>
  <c r="AG60" i="26"/>
  <c r="AB79" i="26"/>
  <c r="AN105" i="26"/>
  <c r="AI105" i="26" s="1"/>
  <c r="AG75" i="1"/>
  <c r="AB49" i="1"/>
  <c r="AG76" i="1"/>
  <c r="AG64" i="1"/>
  <c r="AB45" i="1"/>
  <c r="AG63" i="1"/>
  <c r="AG65" i="1"/>
  <c r="AG58" i="26"/>
  <c r="AB43" i="26"/>
  <c r="AG50" i="26"/>
  <c r="AG59" i="26"/>
  <c r="AG72" i="26"/>
  <c r="AG71" i="26"/>
  <c r="AB47" i="26"/>
  <c r="AG66" i="1" l="1"/>
  <c r="AN72" i="1" s="1"/>
  <c r="AI72" i="1" s="1"/>
  <c r="AG66" i="26"/>
  <c r="AN72" i="26" s="1"/>
  <c r="AI72" i="26" s="1"/>
  <c r="AG73" i="26"/>
  <c r="AB73" i="26" s="1"/>
  <c r="AG69" i="1"/>
  <c r="AG70" i="1" s="1"/>
  <c r="AB50" i="26"/>
  <c r="AG77" i="26"/>
  <c r="AG78" i="26" s="1"/>
  <c r="AE40" i="26"/>
  <c r="AE39" i="26"/>
  <c r="AN63" i="1"/>
  <c r="AI63" i="1" s="1"/>
  <c r="AB63" i="1"/>
  <c r="AN64" i="1"/>
  <c r="AI64" i="1" s="1"/>
  <c r="AN62" i="1"/>
  <c r="AI62" i="1" s="1"/>
  <c r="AN54" i="26"/>
  <c r="AI54" i="26" s="1"/>
  <c r="AB60" i="26"/>
  <c r="AN53" i="26"/>
  <c r="AI53" i="26" s="1"/>
  <c r="AN89" i="26"/>
  <c r="AI89" i="26" s="1"/>
  <c r="AN88" i="26"/>
  <c r="AI88" i="26" s="1"/>
  <c r="AB74" i="26"/>
  <c r="AN87" i="26"/>
  <c r="AI87" i="26" s="1"/>
  <c r="AN90" i="26"/>
  <c r="AI90" i="26" s="1"/>
  <c r="AN91" i="26"/>
  <c r="AI91" i="26" s="1"/>
  <c r="AB60" i="1"/>
  <c r="AN53" i="1"/>
  <c r="AI53" i="1" s="1"/>
  <c r="AN54" i="1"/>
  <c r="AI54" i="1" s="1"/>
  <c r="AG69" i="26"/>
  <c r="AN81" i="1"/>
  <c r="AI81" i="1" s="1"/>
  <c r="AN80" i="1"/>
  <c r="AI80" i="1" s="1"/>
  <c r="AB71" i="1"/>
  <c r="AE40" i="1"/>
  <c r="AE39" i="1"/>
  <c r="AB68" i="26"/>
  <c r="AN74" i="26"/>
  <c r="AI74" i="26" s="1"/>
  <c r="AN91" i="1"/>
  <c r="AI91" i="1" s="1"/>
  <c r="AN90" i="1"/>
  <c r="AI90" i="1" s="1"/>
  <c r="AN89" i="1"/>
  <c r="AI89" i="1" s="1"/>
  <c r="AB74" i="1"/>
  <c r="AN87" i="1"/>
  <c r="AI87" i="1" s="1"/>
  <c r="AN88" i="1"/>
  <c r="AI88" i="1" s="1"/>
  <c r="AB59" i="1"/>
  <c r="AN48" i="1"/>
  <c r="AI48" i="1" s="1"/>
  <c r="AN49" i="1"/>
  <c r="AI49" i="1" s="1"/>
  <c r="AN47" i="1"/>
  <c r="AI47" i="1" s="1"/>
  <c r="AN50" i="1"/>
  <c r="AI50" i="1" s="1"/>
  <c r="AN83" i="26"/>
  <c r="AI83" i="26" s="1"/>
  <c r="AN84" i="26"/>
  <c r="AI84" i="26" s="1"/>
  <c r="AB72" i="26"/>
  <c r="AN44" i="26"/>
  <c r="AI44" i="26" s="1"/>
  <c r="AB58" i="26"/>
  <c r="AN93" i="1"/>
  <c r="AI93" i="1" s="1"/>
  <c r="AB75" i="1"/>
  <c r="AB61" i="26"/>
  <c r="AN57" i="26"/>
  <c r="AI57" i="26" s="1"/>
  <c r="AN56" i="26"/>
  <c r="AI56" i="26" s="1"/>
  <c r="AN66" i="26"/>
  <c r="AI66" i="26" s="1"/>
  <c r="AN68" i="26"/>
  <c r="AI68" i="26" s="1"/>
  <c r="AB64" i="26"/>
  <c r="AN69" i="26"/>
  <c r="AI69" i="26" s="1"/>
  <c r="AN67" i="26"/>
  <c r="AI67" i="26" s="1"/>
  <c r="AN74" i="1"/>
  <c r="AI74" i="1" s="1"/>
  <c r="AB68" i="1"/>
  <c r="AG73" i="1"/>
  <c r="AB50" i="1"/>
  <c r="AG77" i="1"/>
  <c r="AG78" i="1" s="1"/>
  <c r="AN95" i="26"/>
  <c r="AI95" i="26" s="1"/>
  <c r="AB76" i="26"/>
  <c r="AN80" i="26"/>
  <c r="AI80" i="26" s="1"/>
  <c r="AN81" i="26"/>
  <c r="AI81" i="26" s="1"/>
  <c r="AB71" i="26"/>
  <c r="AB76" i="1"/>
  <c r="AN95" i="1"/>
  <c r="AI95" i="1" s="1"/>
  <c r="AQ94" i="26"/>
  <c r="AN59" i="26"/>
  <c r="AI59" i="26" s="1"/>
  <c r="AN60" i="26"/>
  <c r="AI60" i="26" s="1"/>
  <c r="AB62" i="26"/>
  <c r="AB61" i="1"/>
  <c r="AN56" i="1"/>
  <c r="AI56" i="1" s="1"/>
  <c r="AN57" i="1"/>
  <c r="AI57" i="1" s="1"/>
  <c r="AN50" i="26"/>
  <c r="AI50" i="26" s="1"/>
  <c r="AN49" i="26"/>
  <c r="AI49" i="26" s="1"/>
  <c r="AB59" i="26"/>
  <c r="AN48" i="26"/>
  <c r="AI48" i="26" s="1"/>
  <c r="AN47" i="26"/>
  <c r="AI47" i="26" s="1"/>
  <c r="AN71" i="1"/>
  <c r="AI71" i="1" s="1"/>
  <c r="AB65" i="1"/>
  <c r="AN66" i="1"/>
  <c r="AI66" i="1" s="1"/>
  <c r="AB64" i="1"/>
  <c r="AN67" i="1"/>
  <c r="AI67" i="1" s="1"/>
  <c r="AN69" i="1"/>
  <c r="AI69" i="1" s="1"/>
  <c r="AN68" i="1"/>
  <c r="AI68" i="1" s="1"/>
  <c r="AB65" i="26"/>
  <c r="AN71" i="26"/>
  <c r="AI71" i="26" s="1"/>
  <c r="AN62" i="26"/>
  <c r="AI62" i="26" s="1"/>
  <c r="AB63" i="26"/>
  <c r="AN63" i="26"/>
  <c r="AI63" i="26" s="1"/>
  <c r="AN64" i="26"/>
  <c r="AI64" i="26" s="1"/>
  <c r="AN59" i="1"/>
  <c r="AI59" i="1" s="1"/>
  <c r="AQ94" i="1"/>
  <c r="AN60" i="1"/>
  <c r="AI60" i="1" s="1"/>
  <c r="AB62" i="1"/>
  <c r="AN73" i="1"/>
  <c r="AI73" i="1" s="1"/>
  <c r="AB67" i="1"/>
  <c r="AB67" i="26"/>
  <c r="AN73" i="26"/>
  <c r="AI73" i="26" s="1"/>
  <c r="AN84" i="1"/>
  <c r="AI84" i="1" s="1"/>
  <c r="AN83" i="1"/>
  <c r="AI83" i="1" s="1"/>
  <c r="AB72" i="1"/>
  <c r="AN44" i="1"/>
  <c r="AI44" i="1" s="1"/>
  <c r="AB58" i="1"/>
  <c r="AB75" i="26"/>
  <c r="AN93" i="26"/>
  <c r="AI93" i="26" s="1"/>
  <c r="AB66" i="1" l="1"/>
  <c r="AB66" i="26"/>
  <c r="AN61" i="1"/>
  <c r="AI61" i="1" s="1"/>
  <c r="AN61" i="26"/>
  <c r="AI61" i="26" s="1"/>
  <c r="AN96" i="26"/>
  <c r="AI96" i="26" s="1"/>
  <c r="AN75" i="1"/>
  <c r="AI75" i="1" s="1"/>
  <c r="AN86" i="26"/>
  <c r="AI86" i="26" s="1"/>
  <c r="AB70" i="1"/>
  <c r="AN77" i="1"/>
  <c r="AI77" i="1" s="1"/>
  <c r="AN76" i="1"/>
  <c r="AI76" i="1" s="1"/>
  <c r="AN78" i="1"/>
  <c r="AI78" i="1" s="1"/>
  <c r="AN82" i="26"/>
  <c r="AI82" i="26" s="1"/>
  <c r="AN55" i="1"/>
  <c r="AI55" i="1" s="1"/>
  <c r="AB69" i="1"/>
  <c r="AN94" i="26"/>
  <c r="AI94" i="26" s="1"/>
  <c r="AN52" i="26"/>
  <c r="AI52" i="26" s="1"/>
  <c r="AN70" i="1"/>
  <c r="AI70" i="1" s="1"/>
  <c r="AB73" i="1"/>
  <c r="AN86" i="1"/>
  <c r="AI86" i="1" s="1"/>
  <c r="AN70" i="26"/>
  <c r="AI70" i="26" s="1"/>
  <c r="AN46" i="26"/>
  <c r="AI46" i="26" s="1"/>
  <c r="AB69" i="26"/>
  <c r="AN75" i="26"/>
  <c r="AI75" i="26" s="1"/>
  <c r="AN55" i="26"/>
  <c r="AI55" i="26" s="1"/>
  <c r="AN65" i="1"/>
  <c r="AI65" i="1" s="1"/>
  <c r="AN52" i="1"/>
  <c r="AI52" i="1" s="1"/>
  <c r="AN101" i="26"/>
  <c r="AI101" i="26" s="1"/>
  <c r="AN103" i="26"/>
  <c r="AI103" i="26" s="1"/>
  <c r="AN102" i="26"/>
  <c r="AI102" i="26" s="1"/>
  <c r="AB78" i="26"/>
  <c r="AE56" i="1"/>
  <c r="AE55" i="1"/>
  <c r="AN85" i="1"/>
  <c r="AI85" i="1" s="1"/>
  <c r="AN96" i="1"/>
  <c r="AI96" i="1" s="1"/>
  <c r="AN98" i="1"/>
  <c r="AI98" i="1" s="1"/>
  <c r="AB77" i="1"/>
  <c r="AN97" i="1"/>
  <c r="AI97" i="1" s="1"/>
  <c r="AE56" i="26"/>
  <c r="AE55" i="26"/>
  <c r="AN85" i="26"/>
  <c r="AI85" i="26" s="1"/>
  <c r="AN92" i="1"/>
  <c r="AI92" i="1" s="1"/>
  <c r="AN82" i="1"/>
  <c r="AI82" i="1" s="1"/>
  <c r="AN92" i="26"/>
  <c r="AI92" i="26" s="1"/>
  <c r="AB77" i="26"/>
  <c r="AN97" i="26"/>
  <c r="AI97" i="26" s="1"/>
  <c r="AN98" i="26"/>
  <c r="AI98" i="26" s="1"/>
  <c r="AG70" i="26"/>
  <c r="AN46" i="1"/>
  <c r="AI46" i="1" s="1"/>
  <c r="AN65" i="26"/>
  <c r="AI65" i="26" s="1"/>
  <c r="AN58" i="1"/>
  <c r="AI58" i="1" s="1"/>
  <c r="AN102" i="1"/>
  <c r="AI102" i="1" s="1"/>
  <c r="AN103" i="1"/>
  <c r="AI103" i="1" s="1"/>
  <c r="AN101" i="1"/>
  <c r="AI101" i="1" s="1"/>
  <c r="AB78" i="1"/>
  <c r="AN58" i="26"/>
  <c r="AI58" i="26" s="1"/>
  <c r="AN94" i="1"/>
  <c r="AI94" i="1" s="1"/>
  <c r="AM40" i="26" l="1"/>
  <c r="AM39" i="26"/>
  <c r="E3" i="26" s="1"/>
  <c r="BC235" i="26" s="1"/>
  <c r="AM40" i="1"/>
  <c r="AN79" i="1"/>
  <c r="AI79" i="1" s="1"/>
  <c r="AM39" i="1"/>
  <c r="E3" i="1" s="1"/>
  <c r="BC264" i="1" s="1"/>
  <c r="AN104" i="1"/>
  <c r="AI104" i="1" s="1"/>
  <c r="AV45" i="26"/>
  <c r="AQ45" i="26" s="1"/>
  <c r="AV50" i="26"/>
  <c r="AQ50" i="26" s="1"/>
  <c r="AV44" i="26"/>
  <c r="AQ44" i="26" s="1"/>
  <c r="AF55" i="26"/>
  <c r="AV48" i="26"/>
  <c r="AQ48" i="26" s="1"/>
  <c r="AV43" i="26"/>
  <c r="AQ43" i="26" s="1"/>
  <c r="AV47" i="26"/>
  <c r="AQ47" i="26" s="1"/>
  <c r="AV46" i="26"/>
  <c r="AQ46" i="26" s="1"/>
  <c r="AV49" i="26"/>
  <c r="AQ49" i="26" s="1"/>
  <c r="AN99" i="1"/>
  <c r="AI99" i="1" s="1"/>
  <c r="AN104" i="26"/>
  <c r="AI104" i="26" s="1"/>
  <c r="AN77" i="26"/>
  <c r="AI77" i="26" s="1"/>
  <c r="AN76" i="26"/>
  <c r="AI76" i="26" s="1"/>
  <c r="AN78" i="26"/>
  <c r="AI78" i="26" s="1"/>
  <c r="AB70" i="26"/>
  <c r="AN99" i="26"/>
  <c r="AI99" i="26" s="1"/>
  <c r="AV48" i="1"/>
  <c r="AQ48" i="1" s="1"/>
  <c r="AV44" i="1"/>
  <c r="AQ44" i="1" s="1"/>
  <c r="AF55" i="1"/>
  <c r="AV45" i="1"/>
  <c r="AQ45" i="1" s="1"/>
  <c r="AV43" i="1"/>
  <c r="AQ43" i="1" s="1"/>
  <c r="AV47" i="1"/>
  <c r="AQ47" i="1" s="1"/>
  <c r="AV46" i="1"/>
  <c r="AQ46" i="1" s="1"/>
  <c r="AV49" i="1"/>
  <c r="AQ49" i="1" s="1"/>
  <c r="AV50" i="1"/>
  <c r="AQ50" i="1" s="1"/>
  <c r="BC220" i="26" l="1"/>
  <c r="BC98" i="26"/>
  <c r="BC73" i="26"/>
  <c r="BC45" i="26"/>
  <c r="BC223" i="26"/>
  <c r="BC33" i="26"/>
  <c r="BC227" i="26"/>
  <c r="K6" i="1"/>
  <c r="K7" i="1" s="1"/>
  <c r="BC89" i="26"/>
  <c r="BC66" i="26"/>
  <c r="BC26" i="26"/>
  <c r="BC199" i="26"/>
  <c r="BC101" i="26"/>
  <c r="BC181" i="26"/>
  <c r="BC183" i="26"/>
  <c r="BC168" i="26"/>
  <c r="BC10" i="1"/>
  <c r="BC135" i="1"/>
  <c r="BC104" i="1"/>
  <c r="BC140" i="1"/>
  <c r="BC82" i="1"/>
  <c r="BC124" i="1"/>
  <c r="BC45" i="1"/>
  <c r="BC290" i="1"/>
  <c r="BC297" i="26"/>
  <c r="BC198" i="26"/>
  <c r="BC260" i="26"/>
  <c r="BC146" i="26"/>
  <c r="BC266" i="26"/>
  <c r="BC157" i="26"/>
  <c r="BC300" i="26"/>
  <c r="BC226" i="26"/>
  <c r="BC39" i="26"/>
  <c r="BC151" i="26"/>
  <c r="BC224" i="26"/>
  <c r="BC15" i="26"/>
  <c r="BC103" i="26"/>
  <c r="BC213" i="26"/>
  <c r="BC69" i="26"/>
  <c r="BC267" i="26"/>
  <c r="BC232" i="26"/>
  <c r="BC72" i="26"/>
  <c r="BC176" i="26"/>
  <c r="BC163" i="26"/>
  <c r="BC207" i="26"/>
  <c r="BC261" i="26"/>
  <c r="BC62" i="26"/>
  <c r="BC257" i="26"/>
  <c r="BC107" i="26"/>
  <c r="BC204" i="26"/>
  <c r="BC76" i="26"/>
  <c r="BC247" i="26"/>
  <c r="BC161" i="26"/>
  <c r="BC279" i="1"/>
  <c r="BC188" i="1"/>
  <c r="BC70" i="1"/>
  <c r="BC105" i="1"/>
  <c r="BC244" i="1"/>
  <c r="BC216" i="26"/>
  <c r="BC102" i="26"/>
  <c r="BC38" i="26"/>
  <c r="BC17" i="26"/>
  <c r="BC277" i="26"/>
  <c r="BC269" i="26"/>
  <c r="BC245" i="26"/>
  <c r="BC160" i="26"/>
  <c r="BC237" i="26"/>
  <c r="BC153" i="26"/>
  <c r="BC141" i="26"/>
  <c r="BC32" i="26"/>
  <c r="BC145" i="26"/>
  <c r="BC184" i="26"/>
  <c r="BC28" i="1"/>
  <c r="BC299" i="1"/>
  <c r="BC212" i="1"/>
  <c r="BC115" i="1"/>
  <c r="BC158" i="1"/>
  <c r="BC29" i="1"/>
  <c r="BC65" i="1"/>
  <c r="BC282" i="1"/>
  <c r="BC266" i="1"/>
  <c r="BC132" i="1"/>
  <c r="BC37" i="1"/>
  <c r="BC298" i="26"/>
  <c r="BC256" i="26"/>
  <c r="BC148" i="26"/>
  <c r="BC75" i="26"/>
  <c r="BC10" i="26"/>
  <c r="BC84" i="26"/>
  <c r="BC109" i="26"/>
  <c r="BC251" i="26"/>
  <c r="BC196" i="26"/>
  <c r="BC210" i="26"/>
  <c r="BC172" i="26"/>
  <c r="BC18" i="26"/>
  <c r="BC179" i="26"/>
  <c r="BC234" i="26"/>
  <c r="BC288" i="26"/>
  <c r="BC67" i="26"/>
  <c r="BC187" i="26"/>
  <c r="BC191" i="26"/>
  <c r="BC243" i="26"/>
  <c r="BC283" i="26"/>
  <c r="BC111" i="26"/>
  <c r="BC284" i="26"/>
  <c r="BC205" i="26"/>
  <c r="BC253" i="26"/>
  <c r="BC240" i="26"/>
  <c r="BC74" i="26"/>
  <c r="BC112" i="26"/>
  <c r="BC242" i="26"/>
  <c r="BC250" i="26"/>
  <c r="BC116" i="26"/>
  <c r="BC34" i="26"/>
  <c r="BC264" i="26"/>
  <c r="BC291" i="26"/>
  <c r="BC254" i="26"/>
  <c r="BC47" i="26"/>
  <c r="BC165" i="26"/>
  <c r="BC236" i="26"/>
  <c r="BC219" i="26"/>
  <c r="BC25" i="26"/>
  <c r="BC7" i="26"/>
  <c r="BC54" i="26"/>
  <c r="BC215" i="26"/>
  <c r="BC175" i="26"/>
  <c r="BC252" i="26"/>
  <c r="BC106" i="26"/>
  <c r="BC42" i="26"/>
  <c r="BC11" i="26"/>
  <c r="BC174" i="26"/>
  <c r="BC93" i="26"/>
  <c r="BC5" i="26"/>
  <c r="BC41" i="26"/>
  <c r="BC258" i="26"/>
  <c r="BC272" i="26"/>
  <c r="BC156" i="26"/>
  <c r="BC3" i="26"/>
  <c r="BC9" i="26"/>
  <c r="BC208" i="26"/>
  <c r="BC273" i="1"/>
  <c r="BC8" i="1"/>
  <c r="BC90" i="1"/>
  <c r="BC34" i="1"/>
  <c r="BC56" i="1"/>
  <c r="BC159" i="1"/>
  <c r="BC13" i="1"/>
  <c r="BC116" i="1"/>
  <c r="BC175" i="1"/>
  <c r="BC6" i="1"/>
  <c r="BC161" i="1"/>
  <c r="BC137" i="1"/>
  <c r="BC3" i="1"/>
  <c r="BC60" i="1"/>
  <c r="BC53" i="1"/>
  <c r="BC49" i="26"/>
  <c r="BC231" i="26"/>
  <c r="BC130" i="26"/>
  <c r="BC239" i="26"/>
  <c r="BC158" i="26"/>
  <c r="BC246" i="26"/>
  <c r="BC122" i="26"/>
  <c r="BC90" i="26"/>
  <c r="BC87" i="26"/>
  <c r="BC209" i="26"/>
  <c r="BC61" i="26"/>
  <c r="BC292" i="26"/>
  <c r="BC77" i="26"/>
  <c r="BC117" i="26"/>
  <c r="BC119" i="26"/>
  <c r="BC40" i="26"/>
  <c r="BC12" i="26"/>
  <c r="BC79" i="26"/>
  <c r="BC127" i="26"/>
  <c r="BC92" i="26"/>
  <c r="BC241" i="26"/>
  <c r="BC21" i="26"/>
  <c r="BC265" i="26"/>
  <c r="BC255" i="26"/>
  <c r="BC279" i="26"/>
  <c r="BC121" i="26"/>
  <c r="BC142" i="26"/>
  <c r="BC200" i="26"/>
  <c r="BC128" i="26"/>
  <c r="BC290" i="26"/>
  <c r="BC110" i="26"/>
  <c r="BC125" i="26"/>
  <c r="BC278" i="26"/>
  <c r="BC249" i="26"/>
  <c r="BC48" i="26"/>
  <c r="BC164" i="26"/>
  <c r="BC129" i="26"/>
  <c r="BC275" i="26"/>
  <c r="BC28" i="26"/>
  <c r="BC55" i="26"/>
  <c r="K6" i="26"/>
  <c r="K7" i="26" s="1"/>
  <c r="BC166" i="26"/>
  <c r="BC244" i="26"/>
  <c r="BC295" i="26"/>
  <c r="BC46" i="26"/>
  <c r="BC185" i="26"/>
  <c r="BC82" i="26"/>
  <c r="BC186" i="26"/>
  <c r="BC113" i="26"/>
  <c r="BC259" i="26"/>
  <c r="BC97" i="26"/>
  <c r="BC162" i="26"/>
  <c r="BC133" i="26"/>
  <c r="BC63" i="26"/>
  <c r="BC104" i="26"/>
  <c r="BC120" i="26"/>
  <c r="BC58" i="26"/>
  <c r="BC135" i="26"/>
  <c r="BC206" i="26"/>
  <c r="BC105" i="26"/>
  <c r="BC50" i="26"/>
  <c r="BC276" i="26"/>
  <c r="BC155" i="26"/>
  <c r="BC150" i="26"/>
  <c r="BC192" i="26"/>
  <c r="BC68" i="26"/>
  <c r="BC132" i="26"/>
  <c r="BC139" i="26"/>
  <c r="BC131" i="26"/>
  <c r="BC65" i="26"/>
  <c r="BC190" i="26"/>
  <c r="BC281" i="26"/>
  <c r="BC126" i="26"/>
  <c r="BC273" i="26"/>
  <c r="BC274" i="26"/>
  <c r="BC83" i="26"/>
  <c r="BC282" i="26"/>
  <c r="BC94" i="26"/>
  <c r="BC37" i="26"/>
  <c r="BC22" i="26"/>
  <c r="BC64" i="26"/>
  <c r="BC43" i="26"/>
  <c r="BC52" i="26"/>
  <c r="BC195" i="26"/>
  <c r="BC19" i="26"/>
  <c r="BC136" i="26"/>
  <c r="BC99" i="26"/>
  <c r="BC180" i="26"/>
  <c r="BC201" i="26"/>
  <c r="BC217" i="26"/>
  <c r="BC197" i="26"/>
  <c r="BC280" i="26"/>
  <c r="BC171" i="26"/>
  <c r="BC137" i="26"/>
  <c r="BC100" i="26"/>
  <c r="BC51" i="26"/>
  <c r="BC287" i="26"/>
  <c r="BC271" i="26"/>
  <c r="BC169" i="26"/>
  <c r="BC263" i="26"/>
  <c r="BC6" i="26"/>
  <c r="BC193" i="26"/>
  <c r="BC27" i="26"/>
  <c r="BC203" i="26"/>
  <c r="BC294" i="26"/>
  <c r="BC124" i="26"/>
  <c r="BC149" i="26"/>
  <c r="BC194" i="26"/>
  <c r="BC85" i="26"/>
  <c r="BC212" i="26"/>
  <c r="BC293" i="26"/>
  <c r="BC80" i="26"/>
  <c r="BC134" i="26"/>
  <c r="BC177" i="26"/>
  <c r="BC16" i="26"/>
  <c r="BC218" i="26"/>
  <c r="BC30" i="26"/>
  <c r="BC299" i="26"/>
  <c r="BC159" i="26"/>
  <c r="BC233" i="26"/>
  <c r="BC131" i="1"/>
  <c r="BC133" i="1"/>
  <c r="BC48" i="1"/>
  <c r="BC155" i="1"/>
  <c r="BC220" i="1"/>
  <c r="BC242" i="1"/>
  <c r="BC50" i="1"/>
  <c r="BC193" i="1"/>
  <c r="BC258" i="1"/>
  <c r="BC174" i="1"/>
  <c r="BC112" i="1"/>
  <c r="BC16" i="1"/>
  <c r="BC170" i="1"/>
  <c r="BC61" i="1"/>
  <c r="BC162" i="1"/>
  <c r="BC254" i="1"/>
  <c r="BC227" i="1"/>
  <c r="BC271" i="1"/>
  <c r="BC185" i="1"/>
  <c r="BC26" i="1"/>
  <c r="BC178" i="26"/>
  <c r="BC8" i="26"/>
  <c r="BC31" i="26"/>
  <c r="BC154" i="26"/>
  <c r="BC13" i="26"/>
  <c r="BC60" i="26"/>
  <c r="BC189" i="26"/>
  <c r="BC59" i="26"/>
  <c r="BC144" i="26"/>
  <c r="BC88" i="26"/>
  <c r="BC230" i="26"/>
  <c r="BC123" i="26"/>
  <c r="BC140" i="26"/>
  <c r="BC114" i="26"/>
  <c r="BC78" i="26"/>
  <c r="BC285" i="26"/>
  <c r="BC4" i="26"/>
  <c r="BC70" i="26"/>
  <c r="BC147" i="26"/>
  <c r="BC71" i="26"/>
  <c r="BC118" i="26"/>
  <c r="BC229" i="26"/>
  <c r="BC91" i="26"/>
  <c r="BC286" i="26"/>
  <c r="BC262" i="26"/>
  <c r="BC29" i="26"/>
  <c r="BC270" i="26"/>
  <c r="BC167" i="26"/>
  <c r="BC296" i="26"/>
  <c r="BC248" i="26"/>
  <c r="BC211" i="26"/>
  <c r="BC35" i="26"/>
  <c r="BC138" i="26"/>
  <c r="BC238" i="26"/>
  <c r="BC221" i="26"/>
  <c r="BC108" i="26"/>
  <c r="BC170" i="26"/>
  <c r="BC53" i="26"/>
  <c r="BC214" i="26"/>
  <c r="BC115" i="26"/>
  <c r="BC173" i="26"/>
  <c r="BC44" i="26"/>
  <c r="BC188" i="26"/>
  <c r="BC202" i="26"/>
  <c r="BC57" i="26"/>
  <c r="BC96" i="26"/>
  <c r="BC14" i="26"/>
  <c r="BC2" i="26"/>
  <c r="BC143" i="26"/>
  <c r="BC225" i="26"/>
  <c r="BC228" i="26"/>
  <c r="BC23" i="26"/>
  <c r="BC95" i="26"/>
  <c r="BC56" i="26"/>
  <c r="BC81" i="26"/>
  <c r="BC289" i="26"/>
  <c r="H3" i="26"/>
  <c r="BC24" i="26"/>
  <c r="BC22" i="1"/>
  <c r="BC150" i="1"/>
  <c r="BC15" i="1"/>
  <c r="BC32" i="1"/>
  <c r="BC164" i="1"/>
  <c r="BC187" i="1"/>
  <c r="BC200" i="1"/>
  <c r="BC41" i="1"/>
  <c r="BC198" i="1"/>
  <c r="BC2" i="1"/>
  <c r="BC163" i="1"/>
  <c r="BC4" i="1"/>
  <c r="BC160" i="1"/>
  <c r="BC292" i="1"/>
  <c r="BC268" i="26"/>
  <c r="BC182" i="26"/>
  <c r="BC86" i="26"/>
  <c r="BC152" i="26"/>
  <c r="BC222" i="26"/>
  <c r="BC204" i="1"/>
  <c r="BC217" i="1"/>
  <c r="BC291" i="1"/>
  <c r="BC289" i="1"/>
  <c r="BC172" i="1"/>
  <c r="BC240" i="1"/>
  <c r="BC260" i="1"/>
  <c r="BC251" i="1"/>
  <c r="BC141" i="1"/>
  <c r="BC73" i="1"/>
  <c r="BC287" i="1"/>
  <c r="BC165" i="1"/>
  <c r="BC246" i="1"/>
  <c r="BC23" i="1"/>
  <c r="BC261" i="1"/>
  <c r="H3" i="1"/>
  <c r="BC63" i="1"/>
  <c r="BC94" i="1"/>
  <c r="BC196" i="1"/>
  <c r="BC277" i="1"/>
  <c r="BC146" i="1"/>
  <c r="BC44" i="1"/>
  <c r="BC103" i="1"/>
  <c r="BC248" i="1"/>
  <c r="BC69" i="1"/>
  <c r="BC239" i="1"/>
  <c r="BC64" i="1"/>
  <c r="BC284" i="1"/>
  <c r="BC280" i="1"/>
  <c r="BC130" i="1"/>
  <c r="BC106" i="1"/>
  <c r="BC247" i="1"/>
  <c r="BC43" i="1"/>
  <c r="BC225" i="1"/>
  <c r="BC27" i="1"/>
  <c r="BC171" i="1"/>
  <c r="BC86" i="1"/>
  <c r="BC235" i="1"/>
  <c r="BC166" i="1"/>
  <c r="BC209" i="1"/>
  <c r="BC283" i="1"/>
  <c r="BC31" i="1"/>
  <c r="BC189" i="1"/>
  <c r="BC7" i="1"/>
  <c r="BC276" i="1"/>
  <c r="BC117" i="1"/>
  <c r="BC91" i="1"/>
  <c r="BC157" i="1"/>
  <c r="BC300" i="1"/>
  <c r="BC66" i="1"/>
  <c r="BC87" i="1"/>
  <c r="BC267" i="1"/>
  <c r="BC100" i="1"/>
  <c r="BC38" i="1"/>
  <c r="BC21" i="1"/>
  <c r="BC168" i="1"/>
  <c r="BC68" i="1"/>
  <c r="BC114" i="1"/>
  <c r="BC156" i="1"/>
  <c r="BC231" i="1"/>
  <c r="BC241" i="1"/>
  <c r="BC80" i="1"/>
  <c r="BC205" i="1"/>
  <c r="BC274" i="1"/>
  <c r="BC167" i="1"/>
  <c r="BC123" i="1"/>
  <c r="BC49" i="1"/>
  <c r="BC125" i="1"/>
  <c r="BC93" i="1"/>
  <c r="BC51" i="1"/>
  <c r="BC47" i="1"/>
  <c r="BC252" i="1"/>
  <c r="BC110" i="1"/>
  <c r="BC83" i="1"/>
  <c r="BC215" i="1"/>
  <c r="BC84" i="1"/>
  <c r="BC202" i="1"/>
  <c r="BC253" i="1"/>
  <c r="BC226" i="1"/>
  <c r="BC281" i="1"/>
  <c r="BC211" i="1"/>
  <c r="BC234" i="1"/>
  <c r="BC88" i="1"/>
  <c r="BC42" i="1"/>
  <c r="BC275" i="1"/>
  <c r="BC268" i="1"/>
  <c r="BC186" i="1"/>
  <c r="BC249" i="1"/>
  <c r="BC85" i="1"/>
  <c r="BC107" i="1"/>
  <c r="BC278" i="1"/>
  <c r="BC58" i="1"/>
  <c r="BC197" i="1"/>
  <c r="BC35" i="1"/>
  <c r="BC173" i="1"/>
  <c r="BC208" i="1"/>
  <c r="BC19" i="1"/>
  <c r="BC265" i="1"/>
  <c r="BC179" i="1"/>
  <c r="BC99" i="1"/>
  <c r="BC243" i="1"/>
  <c r="BC195" i="1"/>
  <c r="BC183" i="1"/>
  <c r="BC67" i="1"/>
  <c r="BC181" i="1"/>
  <c r="BC177" i="1"/>
  <c r="BC245" i="1"/>
  <c r="BC180" i="1"/>
  <c r="BC293" i="1"/>
  <c r="BC24" i="1"/>
  <c r="BC221" i="1"/>
  <c r="BC294" i="1"/>
  <c r="BC40" i="1"/>
  <c r="BC269" i="1"/>
  <c r="BC12" i="1"/>
  <c r="BC238" i="1"/>
  <c r="BC62" i="1"/>
  <c r="BC127" i="1"/>
  <c r="BC149" i="1"/>
  <c r="BC270" i="1"/>
  <c r="BC46" i="1"/>
  <c r="BC95" i="1"/>
  <c r="BC81" i="1"/>
  <c r="BC237" i="1"/>
  <c r="BC5" i="1"/>
  <c r="BC218" i="1"/>
  <c r="BC233" i="1"/>
  <c r="BC122" i="1"/>
  <c r="BC120" i="1"/>
  <c r="BC210" i="1"/>
  <c r="BC263" i="1"/>
  <c r="BC72" i="1"/>
  <c r="BC136" i="1"/>
  <c r="BC176" i="1"/>
  <c r="BC192" i="1"/>
  <c r="BC74" i="1"/>
  <c r="BC142" i="1"/>
  <c r="BC11" i="1"/>
  <c r="BC178" i="1"/>
  <c r="BC89" i="1"/>
  <c r="BC222" i="1"/>
  <c r="BC298" i="1"/>
  <c r="BC96" i="1"/>
  <c r="BC128" i="1"/>
  <c r="BC78" i="1"/>
  <c r="BC59" i="1"/>
  <c r="BC230" i="1"/>
  <c r="BC206" i="1"/>
  <c r="BC169" i="1"/>
  <c r="BC39" i="1"/>
  <c r="BC228" i="1"/>
  <c r="BC134" i="1"/>
  <c r="BC14" i="1"/>
  <c r="BC213" i="1"/>
  <c r="BC102" i="1"/>
  <c r="BC297" i="1"/>
  <c r="BC138" i="1"/>
  <c r="BC154" i="1"/>
  <c r="BC199" i="1"/>
  <c r="BC109" i="1"/>
  <c r="BC76" i="1"/>
  <c r="BC190" i="1"/>
  <c r="BC216" i="1"/>
  <c r="BC79" i="1"/>
  <c r="BC113" i="1"/>
  <c r="BC52" i="1"/>
  <c r="BC296" i="1"/>
  <c r="BC256" i="1"/>
  <c r="BC71" i="1"/>
  <c r="BC288" i="1"/>
  <c r="BC153" i="1"/>
  <c r="BC111" i="1"/>
  <c r="BC25" i="1"/>
  <c r="BC255" i="1"/>
  <c r="BC285" i="1"/>
  <c r="BC182" i="1"/>
  <c r="BC207" i="1"/>
  <c r="BC144" i="1"/>
  <c r="BC152" i="1"/>
  <c r="BC148" i="1"/>
  <c r="BC143" i="1"/>
  <c r="BC214" i="1"/>
  <c r="BC259" i="1"/>
  <c r="BC30" i="1"/>
  <c r="BC55" i="1"/>
  <c r="BC223" i="1"/>
  <c r="BC92" i="1"/>
  <c r="BC147" i="1"/>
  <c r="BC286" i="1"/>
  <c r="BC139" i="1"/>
  <c r="BC203" i="1"/>
  <c r="BC191" i="1"/>
  <c r="BC108" i="1"/>
  <c r="BC33" i="1"/>
  <c r="BC236" i="1"/>
  <c r="BC184" i="1"/>
  <c r="BC17" i="1"/>
  <c r="BC145" i="1"/>
  <c r="BC57" i="1"/>
  <c r="BC232" i="1"/>
  <c r="BC9" i="1"/>
  <c r="BC101" i="1"/>
  <c r="BC75" i="1"/>
  <c r="BC77" i="1"/>
  <c r="BC295" i="1"/>
  <c r="BC129" i="1"/>
  <c r="BC194" i="1"/>
  <c r="BC224" i="1"/>
  <c r="BC97" i="1"/>
  <c r="BC201" i="1"/>
  <c r="BC151" i="1"/>
  <c r="BC229" i="1"/>
  <c r="BC18" i="1"/>
  <c r="BC98" i="1"/>
  <c r="BC54" i="1"/>
  <c r="BC250" i="1"/>
  <c r="BC262" i="1"/>
  <c r="BC219" i="1"/>
  <c r="BC118" i="1"/>
  <c r="BC272" i="1"/>
  <c r="BC121" i="1"/>
  <c r="BC257" i="1"/>
  <c r="AN100" i="26"/>
  <c r="AI100" i="26" s="1"/>
  <c r="BC126" i="1"/>
  <c r="BC119" i="1"/>
  <c r="AN79" i="26"/>
  <c r="AI79" i="26" s="1"/>
  <c r="AN100" i="1"/>
  <c r="AI100" i="1" s="1"/>
  <c r="AM41" i="1"/>
  <c r="AT39" i="1"/>
  <c r="F3" i="1" s="1"/>
  <c r="AT40" i="1"/>
  <c r="AT39" i="26"/>
  <c r="F3" i="26" s="1"/>
  <c r="AT40" i="26"/>
  <c r="AM41" i="26"/>
  <c r="AX3" i="26" l="1" a="1"/>
  <c r="AX3" i="26" s="1"/>
  <c r="AX2" i="26" s="1"/>
  <c r="AX3" i="1" a="1"/>
  <c r="AX3" i="1" s="1"/>
  <c r="AX2" i="1" s="1"/>
  <c r="E7" i="26" l="1"/>
  <c r="E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Andrea Zadravec Vrabec</author>
    <author>Krešimir Jakuš</author>
  </authors>
  <commentList>
    <comment ref="N20" authorId="0" shapeId="0" xr:uid="{00000000-0006-0000-0B00-000001000000}">
      <text>
        <r>
          <rPr>
            <b/>
            <sz val="9"/>
            <color indexed="81"/>
            <rFont val="Tahoma"/>
            <family val="2"/>
            <charset val="238"/>
          </rPr>
          <t>Andrea Zadravec Vrabec:</t>
        </r>
        <r>
          <rPr>
            <sz val="9"/>
            <color indexed="81"/>
            <rFont val="Tahoma"/>
            <family val="2"/>
            <charset val="238"/>
          </rPr>
          <t xml:space="preserve">
Grašak, stočni grašak i slatka lupina za suho zrno - prema DZS</t>
        </r>
      </text>
    </comment>
    <comment ref="F55" authorId="1" shapeId="0" xr:uid="{00000000-0006-0000-0B00-000002000000}">
      <text>
        <r>
          <rPr>
            <b/>
            <sz val="9"/>
            <color indexed="81"/>
            <rFont val="Segoe UI"/>
            <family val="2"/>
            <charset val="238"/>
          </rPr>
          <t>Krešimir Jakuš:</t>
        </r>
        <r>
          <rPr>
            <sz val="9"/>
            <color indexed="81"/>
            <rFont val="Segoe UI"/>
            <family val="2"/>
            <charset val="238"/>
          </rPr>
          <t xml:space="preserve">
mioslim da je ovo ok</t>
        </r>
      </text>
    </comment>
  </commentList>
</comments>
</file>

<file path=xl/sharedStrings.xml><?xml version="1.0" encoding="utf-8"?>
<sst xmlns="http://schemas.openxmlformats.org/spreadsheetml/2006/main" count="2819" uniqueCount="1336">
  <si>
    <t>Céréales</t>
  </si>
  <si>
    <t>Coef</t>
  </si>
  <si>
    <t>Soja</t>
  </si>
  <si>
    <t>Code</t>
  </si>
  <si>
    <t>Pšenica</t>
  </si>
  <si>
    <t>ha</t>
  </si>
  <si>
    <t>Common wheat and spelt</t>
  </si>
  <si>
    <t>Ječam</t>
  </si>
  <si>
    <t>Barley</t>
  </si>
  <si>
    <t>Grain maize</t>
  </si>
  <si>
    <t>Other cereals for the production of grain</t>
  </si>
  <si>
    <t>Peas, field beans and sweet lupines</t>
  </si>
  <si>
    <t>Krumpir</t>
  </si>
  <si>
    <t>Potatoes (including early potatoes and seed potatoes)</t>
  </si>
  <si>
    <t>Sugar beet (excluding seeds)</t>
  </si>
  <si>
    <t>Tobacco</t>
  </si>
  <si>
    <t>Uljana repica</t>
  </si>
  <si>
    <t>Rape and turnip rape</t>
  </si>
  <si>
    <t>Suncokret</t>
  </si>
  <si>
    <t>Sunflower</t>
  </si>
  <si>
    <t>Soya</t>
  </si>
  <si>
    <t>Other oil seed crops</t>
  </si>
  <si>
    <t>Other textile crops</t>
  </si>
  <si>
    <t>Aromatic plants, medicinal and culinary plants</t>
  </si>
  <si>
    <t>Pasture and meadow, excluding rough grazings</t>
  </si>
  <si>
    <t>Nuts</t>
  </si>
  <si>
    <t>Citrus plantations</t>
  </si>
  <si>
    <t>Equidae</t>
  </si>
  <si>
    <t>Bovine animals, under one year old, male and female</t>
  </si>
  <si>
    <t>Male bovine animals, one but less than 2 years old</t>
  </si>
  <si>
    <t>Female bovine animals, one but less than 2 years old</t>
  </si>
  <si>
    <t>Male bovine animals, two years old and over</t>
  </si>
  <si>
    <t>Heifers, two years old and over</t>
  </si>
  <si>
    <t>Dairy cows</t>
  </si>
  <si>
    <t>Other cows</t>
  </si>
  <si>
    <t>Sheep breeding females</t>
  </si>
  <si>
    <t>Sheep other sheep</t>
  </si>
  <si>
    <t>Goats breeding females</t>
  </si>
  <si>
    <t>Goats other goats</t>
  </si>
  <si>
    <t>Piglets having a live weight of under 20 kg</t>
  </si>
  <si>
    <t>Breeding sows weighing 50 kilograms and over</t>
  </si>
  <si>
    <t>Other pigs</t>
  </si>
  <si>
    <t>Pilići u tovu (brojleri)</t>
  </si>
  <si>
    <t>Broilers</t>
  </si>
  <si>
    <t>Kokoši (nesilice i pijetlovi)</t>
  </si>
  <si>
    <t>Laying hens</t>
  </si>
  <si>
    <t>Other poultry</t>
  </si>
  <si>
    <t>Bees</t>
  </si>
  <si>
    <t>HR_Lib</t>
  </si>
  <si>
    <t>GB_Lib</t>
  </si>
  <si>
    <t>Unit</t>
  </si>
  <si>
    <t>General cropping</t>
  </si>
  <si>
    <t>Horticulture</t>
  </si>
  <si>
    <t>Permanent crops</t>
  </si>
  <si>
    <t>Granivores</t>
  </si>
  <si>
    <t>Cereals</t>
  </si>
  <si>
    <t>Cattle, dairying</t>
  </si>
  <si>
    <t>Cattle</t>
  </si>
  <si>
    <t>Pigs</t>
  </si>
  <si>
    <t>Poultry</t>
  </si>
  <si>
    <t>Cereals without rice</t>
  </si>
  <si>
    <t>Roots</t>
  </si>
  <si>
    <t>Non-classifiable holdings</t>
  </si>
  <si>
    <t>Specialist field crops</t>
  </si>
  <si>
    <t>Specialist horticulture</t>
  </si>
  <si>
    <t>Specialist permanent crops</t>
  </si>
  <si>
    <t>Specialist grazing livestock</t>
  </si>
  <si>
    <t>Specialist granivores</t>
  </si>
  <si>
    <t>Mixed cropping</t>
  </si>
  <si>
    <t>Mixed livestock holdings</t>
  </si>
  <si>
    <t>Mixed crops - livestock</t>
  </si>
  <si>
    <t>1T</t>
  </si>
  <si>
    <t>2T</t>
  </si>
  <si>
    <t>Equidés</t>
  </si>
  <si>
    <t>Bovins de moins d’un an, mâles et femelles</t>
  </si>
  <si>
    <t>Bovins d'un an à moins de deux ans, mâles</t>
  </si>
  <si>
    <t>Bovins d'un an à moins de deux ans, femelles</t>
  </si>
  <si>
    <t>Bovins de deux ans et plus, mâles</t>
  </si>
  <si>
    <t>Génisses de deux ans et plus</t>
  </si>
  <si>
    <t>Vaches laitières</t>
  </si>
  <si>
    <t>Autres vaches</t>
  </si>
  <si>
    <t>Ovins, femelles reproductrices</t>
  </si>
  <si>
    <t>Autres ovins</t>
  </si>
  <si>
    <t>Caprins , femelles reproductrices</t>
  </si>
  <si>
    <t>Autres caprins</t>
  </si>
  <si>
    <t>Porcelets d’un poids vif de moins de 20 kg</t>
  </si>
  <si>
    <t>Truies reproductrices de 50 kg et plus</t>
  </si>
  <si>
    <t>Autres porcs</t>
  </si>
  <si>
    <t>Poulets de chair</t>
  </si>
  <si>
    <t>Poules pondeuses</t>
  </si>
  <si>
    <t>Autres volailles</t>
  </si>
  <si>
    <t>Abeilles</t>
  </si>
  <si>
    <t>FR_Lib</t>
  </si>
  <si>
    <t>Arable land seeds and seedlings (excluding cereals, dried vegetables, potatoes and oil-seed plants)</t>
  </si>
  <si>
    <t>Fresh fruit and berry species of temperate climate zones( )</t>
  </si>
  <si>
    <t>Blé tendre et épeautre</t>
  </si>
  <si>
    <t>Orge</t>
  </si>
  <si>
    <t>Maïs grain</t>
  </si>
  <si>
    <t>Autres céréales pour la récolte en grains</t>
  </si>
  <si>
    <t>Pois secs, fèves et féveroles, lupins doux</t>
  </si>
  <si>
    <t>Pommes de terre (y compris primeurs et plants)</t>
  </si>
  <si>
    <t>Betteraves sucrières (non compris les semences)</t>
  </si>
  <si>
    <t>Semences et plants de terres arables (non compris les céréales, légumes secs, pommes de terre et plantes oléagineuses)</t>
  </si>
  <si>
    <t>Tabac</t>
  </si>
  <si>
    <t>Colza et navette</t>
  </si>
  <si>
    <t>Tournesol</t>
  </si>
  <si>
    <t>Autres cultures oléagineuses</t>
  </si>
  <si>
    <t>Autres plantes textiles</t>
  </si>
  <si>
    <t>Plantes aromatiques, médicinales et condimentaires</t>
  </si>
  <si>
    <t>Fruits frais et baies d’espèces, d’origine tempérée: ( )</t>
  </si>
  <si>
    <t>Fruits à coque</t>
  </si>
  <si>
    <t>Agrumeraies</t>
  </si>
  <si>
    <t>Vin de qualité</t>
  </si>
  <si>
    <t>Raisins de table</t>
  </si>
  <si>
    <t>Pépinières</t>
  </si>
  <si>
    <t>coef_regija1</t>
  </si>
  <si>
    <t>coef_regija2</t>
  </si>
  <si>
    <t>HR</t>
  </si>
  <si>
    <t>Ljekovito, začinsko i aromatično bilje</t>
  </si>
  <si>
    <t>Stolno grožđe</t>
  </si>
  <si>
    <t>Mliječne krave</t>
  </si>
  <si>
    <t>Rasplodne ovce</t>
  </si>
  <si>
    <t>Rasplodne koze</t>
  </si>
  <si>
    <t>kljun</t>
  </si>
  <si>
    <t>grlo</t>
  </si>
  <si>
    <t>košnica</t>
  </si>
  <si>
    <t>2.01.01.01.</t>
  </si>
  <si>
    <t>2.01.01.04.</t>
  </si>
  <si>
    <t>2.01.01.06.</t>
  </si>
  <si>
    <t>2.01.01.99.</t>
  </si>
  <si>
    <t>2.01.02.01.</t>
  </si>
  <si>
    <t>2.01.03.</t>
  </si>
  <si>
    <t>2.01.04.</t>
  </si>
  <si>
    <t>2.01.05.</t>
  </si>
  <si>
    <t>2.01.07.01.01.</t>
  </si>
  <si>
    <t>2.01.07.01.02.</t>
  </si>
  <si>
    <t>2.01.07.02.</t>
  </si>
  <si>
    <t>2.01.08.01.</t>
  </si>
  <si>
    <t>2.01.08.02.</t>
  </si>
  <si>
    <t>2.01.10.</t>
  </si>
  <si>
    <t>2.01.06.01.</t>
  </si>
  <si>
    <t>2.01.06.04.</t>
  </si>
  <si>
    <t>2.01.06.05.</t>
  </si>
  <si>
    <t>2.01.06.06.</t>
  </si>
  <si>
    <t>2.01.06.08.</t>
  </si>
  <si>
    <t>2.01.06.12.</t>
  </si>
  <si>
    <t>2.03.01.</t>
  </si>
  <si>
    <t>2.04.01.03.</t>
  </si>
  <si>
    <t>2.04.02.</t>
  </si>
  <si>
    <t>2.04.04.01.</t>
  </si>
  <si>
    <t>2.04.04.02.</t>
  </si>
  <si>
    <t>2.04.04.03.</t>
  </si>
  <si>
    <t>2.04.05.</t>
  </si>
  <si>
    <t>Other forage plants (alfaalfa)</t>
  </si>
  <si>
    <t>Other forage plants (clover)</t>
  </si>
  <si>
    <t>Autres cultures fourragères (luzerne)</t>
  </si>
  <si>
    <t>Autres cultures fourragères (luzerne alfaalfa)</t>
  </si>
  <si>
    <t>3.01.</t>
  </si>
  <si>
    <t>3.02.01.</t>
  </si>
  <si>
    <t>3.02.02.</t>
  </si>
  <si>
    <t>3.02.03.</t>
  </si>
  <si>
    <t>3.02.04.</t>
  </si>
  <si>
    <t>3.02.05.</t>
  </si>
  <si>
    <t>3.02.06.</t>
  </si>
  <si>
    <t>3.02.99.</t>
  </si>
  <si>
    <t>3.03.01.01.</t>
  </si>
  <si>
    <t>3.03.01.99.</t>
  </si>
  <si>
    <t>3.03.02.01.</t>
  </si>
  <si>
    <t>3.03.02.99.</t>
  </si>
  <si>
    <t>3.04.01.</t>
  </si>
  <si>
    <t>3.04.02.</t>
  </si>
  <si>
    <t>3.05.01.</t>
  </si>
  <si>
    <t>3.05.02.</t>
  </si>
  <si>
    <t>3.05.03.</t>
  </si>
  <si>
    <t>3.07.</t>
  </si>
  <si>
    <t>Vineyards : Quality wine</t>
  </si>
  <si>
    <t xml:space="preserve">                  Table wine</t>
  </si>
  <si>
    <t xml:space="preserve">                  Table grapes</t>
  </si>
  <si>
    <t>Vin de Table</t>
  </si>
  <si>
    <t>SO</t>
  </si>
  <si>
    <t>2.04.03.01</t>
  </si>
  <si>
    <t>2.04.03.02</t>
  </si>
  <si>
    <t>Pâturages et prés, non compris les pâturages pauvres</t>
  </si>
  <si>
    <t>Plantes récoltées en vert</t>
  </si>
  <si>
    <t>Légumes frais, melons et fraises de plein air ou sous abris bas (non accessible): Cultures de plein champ</t>
  </si>
  <si>
    <t>Légumes frais, melons et fraises de plein air ou sous abris bas (non accessible): Cultures maraîchères</t>
  </si>
  <si>
    <t>Légumes frais, melons et fraises: cultures sous serre ou sous autre abri (accessible)</t>
  </si>
  <si>
    <t xml:space="preserve">Fresh vegetables, melons and strawberries under glass or other (accessible) protective cover </t>
  </si>
  <si>
    <t xml:space="preserve">Fresh vegetables, melons and strawberries outdoor or under low protective cover: Open field </t>
  </si>
  <si>
    <t xml:space="preserve">Fresh vegetables, melons and strawberries outdoor or under low protective cover: Market gardening </t>
  </si>
  <si>
    <t>Fleurs et plantes ornementales (non compris les pépinières): de plein air ou sous abris bas (non accessible)</t>
  </si>
  <si>
    <t>Fleurs et plantes ornementales (non compris les pépinières): cultures sous serre ou sous autre abri (accessible) cultures sous serre ou sous autre abri (accessible)</t>
  </si>
  <si>
    <t>Flowers and ornamental plants (excluding nurseries):outdoor or under low (not accessible) protective cover</t>
  </si>
  <si>
    <t xml:space="preserve">Flowers and ornamental plants (excluding nurseries): under glass or other (accessible) protective cover </t>
  </si>
  <si>
    <t xml:space="preserve">                 Olives à huile (produisant normalement des ...)</t>
  </si>
  <si>
    <t xml:space="preserve">Olive plantations :  Table olives (normally producing ...) </t>
  </si>
  <si>
    <t xml:space="preserve">Oliveraies : Olives de table (produisant normalement des ...) </t>
  </si>
  <si>
    <t xml:space="preserve">                            Olives for oil production (normally producing ...)   </t>
  </si>
  <si>
    <t>_P151</t>
  </si>
  <si>
    <t>_P15</t>
  </si>
  <si>
    <t>TSO</t>
  </si>
  <si>
    <t>_P1</t>
  </si>
  <si>
    <t>_P2</t>
  </si>
  <si>
    <t>_P3</t>
  </si>
  <si>
    <t>_P4</t>
  </si>
  <si>
    <t>_P5</t>
  </si>
  <si>
    <t>_P16</t>
  </si>
  <si>
    <t>_P17</t>
  </si>
  <si>
    <t>_P45</t>
  </si>
  <si>
    <t>_P46</t>
  </si>
  <si>
    <t>_P51</t>
  </si>
  <si>
    <t>_P52</t>
  </si>
  <si>
    <t>_GL</t>
  </si>
  <si>
    <t>_FCP4</t>
  </si>
  <si>
    <t>_FCP1</t>
  </si>
  <si>
    <t>Céréales sans le riz</t>
  </si>
  <si>
    <t>Plantes oléagineuses</t>
  </si>
  <si>
    <t>Oilseeds</t>
  </si>
  <si>
    <t>Grandes cultures</t>
  </si>
  <si>
    <t>Cultures permanentes</t>
  </si>
  <si>
    <t>Bovins lait</t>
  </si>
  <si>
    <t>Bovins</t>
  </si>
  <si>
    <t>Herbivores</t>
  </si>
  <si>
    <t xml:space="preserve">Grazing livestock </t>
  </si>
  <si>
    <t>Fourrage destiné à la vente</t>
  </si>
  <si>
    <t xml:space="preserve">Forage for sale </t>
  </si>
  <si>
    <t xml:space="preserve">Fourrage pour herbivores </t>
  </si>
  <si>
    <t>Forage for grazing livestock</t>
  </si>
  <si>
    <t>Plantes sarclées</t>
  </si>
  <si>
    <t>Herbivores et fourrage</t>
  </si>
  <si>
    <t>Grazing livestock and forage</t>
  </si>
  <si>
    <t>Porcin</t>
  </si>
  <si>
    <t>Volaille</t>
  </si>
  <si>
    <t>PS total de l’exploitation</t>
  </si>
  <si>
    <t>Total SO of the holding</t>
  </si>
  <si>
    <t>1/3</t>
  </si>
  <si>
    <t>2/3</t>
  </si>
  <si>
    <t>1/4</t>
  </si>
  <si>
    <t>2/4</t>
  </si>
  <si>
    <t>Exploitations spécialisées en grandes cultures</t>
  </si>
  <si>
    <t>Exploitations horticoles spécialisées</t>
  </si>
  <si>
    <t>Exploitations spécialisées en cultures permanentes</t>
  </si>
  <si>
    <t>Exploitations spécialisées herbivores</t>
  </si>
  <si>
    <t>Exploitations spécialisées de production animale hors sol (granivores)</t>
  </si>
  <si>
    <t>Exploitations de polyculture</t>
  </si>
  <si>
    <t>Exploitations de polyélevage</t>
  </si>
  <si>
    <t>Exploitations mixtes cultures-élevage</t>
  </si>
  <si>
    <t>Exploitations non classées</t>
  </si>
  <si>
    <t>Nurseries</t>
  </si>
  <si>
    <t>Regija</t>
  </si>
  <si>
    <t>General field cropping</t>
  </si>
  <si>
    <t>Specialist cereals, oilseeds and protein crops</t>
  </si>
  <si>
    <t>Specialist horticulture indoor</t>
  </si>
  <si>
    <t>Specialist horticulture outdoor</t>
  </si>
  <si>
    <t>Other horticulture</t>
  </si>
  <si>
    <t>Specialist vineyards</t>
  </si>
  <si>
    <t>Specialist fruit and citrus fruit</t>
  </si>
  <si>
    <t>Specialist olives</t>
  </si>
  <si>
    <t>Various permanent crops combined</t>
  </si>
  <si>
    <t>Specialist dairying</t>
  </si>
  <si>
    <t>Specialist cattle – rearing and fattening</t>
  </si>
  <si>
    <t>Cattle – dairying, rearing and fattening combined</t>
  </si>
  <si>
    <t>Sheep, goats and other grazing livestock</t>
  </si>
  <si>
    <t>Specialist pigs</t>
  </si>
  <si>
    <t>Specialist poultry</t>
  </si>
  <si>
    <t>Various granivores combined</t>
  </si>
  <si>
    <t>Mixed livestock, mainly grazing livestock</t>
  </si>
  <si>
    <t>Mixed livestock, mainly granivores</t>
  </si>
  <si>
    <t>Field crops – grazing livestock combined</t>
  </si>
  <si>
    <t>Various crops and livestock combined</t>
  </si>
  <si>
    <t>Non-classified holdings</t>
  </si>
  <si>
    <t>Exploitations spécialisées en céréaliculture et en culture de plantes oléagineuses et protéagineuses</t>
  </si>
  <si>
    <t>Exploitations spécialisées en grandes cultures de type général</t>
  </si>
  <si>
    <t>Exploitations horticoles d'intérieur</t>
  </si>
  <si>
    <t>Exploitations horticoles de plein air</t>
  </si>
  <si>
    <t>Autres types d'horticulture</t>
  </si>
  <si>
    <t>Exploitations spécialisées en viticulture</t>
  </si>
  <si>
    <t>Exploitations fruitières et agrumicoles spécialisées</t>
  </si>
  <si>
    <t>Exploitations oléicoles spécialisées</t>
  </si>
  <si>
    <t>Exploitations avec diverses combinaisons de cultures permanentes</t>
  </si>
  <si>
    <t>Exploitations bovines spécialisées — orientation lait</t>
  </si>
  <si>
    <t>Exploitations bovines spécialisées — orientation élevage et viande</t>
  </si>
  <si>
    <t>Exploitations bovines — lait, élevage et viande combinés</t>
  </si>
  <si>
    <t>Exploitations avec ovins, caprins et autres herbivores</t>
  </si>
  <si>
    <t>Exploitations porcines spécialisées</t>
  </si>
  <si>
    <t>Exploitations avicoles spécialisées</t>
  </si>
  <si>
    <t>Exploitations avec diverses combinaisons de granivores</t>
  </si>
  <si>
    <t>Exploitations de polyélevage à orientation herbivores</t>
  </si>
  <si>
    <t>Exploitations de polyélevage à orientation granivores</t>
  </si>
  <si>
    <t>Exploitations mixtes avec diverses combinaisons cultures-élevage</t>
  </si>
  <si>
    <t>FR</t>
  </si>
  <si>
    <t>EN</t>
  </si>
  <si>
    <t>Tip poljoprivrednog gospodarstva</t>
  </si>
  <si>
    <t>Jadranska Hrvatska</t>
  </si>
  <si>
    <t>Biljna proizvodnja - ratarstvo</t>
  </si>
  <si>
    <t>Biljna proizvodnja - povrćarstvo, cvjećarstvo i ukrasno bilje</t>
  </si>
  <si>
    <t>Biljna proizvodnja - voćarstvo, vinogradarstvo i maslinarstvo</t>
  </si>
  <si>
    <t>Stočarstvo - govedarstvo, ovčarstvo i kozarstvo</t>
  </si>
  <si>
    <t>Stočarstvo - svinjogojstvo i peradarstvo</t>
  </si>
  <si>
    <t>Biljna proizvodnja - kombinirano</t>
  </si>
  <si>
    <t>Stočarstvo - kombinirano</t>
  </si>
  <si>
    <t>Biljna proizvodnja i stočarstvo - kombinirano</t>
  </si>
  <si>
    <t>Neklasificirana poljoprivredna gospodarstva</t>
  </si>
  <si>
    <t>Uzgoj žitarica, uljarica i proteinskih usjeva</t>
  </si>
  <si>
    <t>Uzgoj različitih biljnih usjeva</t>
  </si>
  <si>
    <t>Uzgoj povrća, cvijeća i ukrasnog bilja u zaštićenim prostorima</t>
  </si>
  <si>
    <t>Uzgoj povrća, cvijeća i ukrasnog bilja na otvorenom</t>
  </si>
  <si>
    <t>Gljivarstvo i rasadničarstvo</t>
  </si>
  <si>
    <t>Vinogradarstvo i vinarstvo</t>
  </si>
  <si>
    <t>Voćarstvo</t>
  </si>
  <si>
    <t>Maslinarstvo</t>
  </si>
  <si>
    <t>Različite vrste trajnih nasada</t>
  </si>
  <si>
    <t>Mliječna goveda</t>
  </si>
  <si>
    <t>Uzgoj krava-tele</t>
  </si>
  <si>
    <t>Govedarstvo - kombinirano</t>
  </si>
  <si>
    <t>Ovce i koze</t>
  </si>
  <si>
    <t>Svinjogojstvo</t>
  </si>
  <si>
    <t>Peradarstvo</t>
  </si>
  <si>
    <t>Stočarstvo - kombinirano, uglavnom goveda, ovce i koze</t>
  </si>
  <si>
    <t>Stočarstvo - kombinirano, uglavnom svinje i perad</t>
  </si>
  <si>
    <t>Ratarski usjevi uz držanje goveda, ovaca i koza</t>
  </si>
  <si>
    <t>Različiti usjevi uz stočarstvo</t>
  </si>
  <si>
    <t>Poljoprivrednih gospodarstava s raznim kombinacijama granivorous</t>
  </si>
  <si>
    <t>površina</t>
  </si>
  <si>
    <t>ES14_1</t>
  </si>
  <si>
    <t>ES14_2</t>
  </si>
  <si>
    <t>ES14_3</t>
  </si>
  <si>
    <t>ES14_4</t>
  </si>
  <si>
    <t>ES14_5</t>
  </si>
  <si>
    <t>ES14_6</t>
  </si>
  <si>
    <t>ES14_7</t>
  </si>
  <si>
    <t>ES14_8</t>
  </si>
  <si>
    <t>ES14_9</t>
  </si>
  <si>
    <t>ES14_10</t>
  </si>
  <si>
    <t>ES14_11</t>
  </si>
  <si>
    <t>ES14_12</t>
  </si>
  <si>
    <t>ES14_13</t>
  </si>
  <si>
    <t>ES14_14</t>
  </si>
  <si>
    <t>ES9_1</t>
  </si>
  <si>
    <t>ES9_2</t>
  </si>
  <si>
    <t>ES9_3</t>
  </si>
  <si>
    <t>ES9_4</t>
  </si>
  <si>
    <t>ES9_5</t>
  </si>
  <si>
    <t>ES9_6</t>
  </si>
  <si>
    <t>ES9_7</t>
  </si>
  <si>
    <t>ES9_8</t>
  </si>
  <si>
    <t>ES9_9</t>
  </si>
  <si>
    <t>ES6_1</t>
  </si>
  <si>
    <t>ES6_2</t>
  </si>
  <si>
    <t>ES6_3</t>
  </si>
  <si>
    <t>ES6_4</t>
  </si>
  <si>
    <t>ES6_5</t>
  </si>
  <si>
    <t>ES6_6</t>
  </si>
  <si>
    <t>Zob</t>
  </si>
  <si>
    <t>Rye</t>
  </si>
  <si>
    <t>2.01.01.03.</t>
  </si>
  <si>
    <t>Raž</t>
  </si>
  <si>
    <t>2.01.01.05.</t>
  </si>
  <si>
    <t>2.01.09.02.02</t>
  </si>
  <si>
    <t>Kukuruz za silažu</t>
  </si>
  <si>
    <t>2.01.09.02.01.</t>
  </si>
  <si>
    <t>2.04.01.02.</t>
  </si>
  <si>
    <t>Rasadnici</t>
  </si>
  <si>
    <t>Stolne masline</t>
  </si>
  <si>
    <t>Pčelinje zajednice</t>
  </si>
  <si>
    <t>Oats</t>
  </si>
  <si>
    <t>Silage Corn</t>
  </si>
  <si>
    <t>-</t>
  </si>
  <si>
    <t>Kukuruz u zrnu</t>
  </si>
  <si>
    <t>2.04.01.01.01.</t>
  </si>
  <si>
    <t>+</t>
  </si>
  <si>
    <t>Uzgoj žitarica (osim riže), uljarica i proteinskih usjeva</t>
  </si>
  <si>
    <t>Uzgoj korjenastih usjeva</t>
  </si>
  <si>
    <t>Kombinirani uzgoj žitarica, uljarica, proteinskih i korjenastih usjeva</t>
  </si>
  <si>
    <t>Uzgoj povrća na oranicama</t>
  </si>
  <si>
    <t>Uzgoj duhana</t>
  </si>
  <si>
    <t>Kombinacija ostalih ratarskih usjeva</t>
  </si>
  <si>
    <t>Uzgoj povrća u zaštićenim prostorima</t>
  </si>
  <si>
    <t>Uzgoj cvijeća i ukrasnog bilja u zaštićenim prostorima</t>
  </si>
  <si>
    <t>Kombinirani uzgoj povrća, cvijeća i ukrasnog bilja u zaštićenim prostorima</t>
  </si>
  <si>
    <t>Uzgoj povrća na otvorenom</t>
  </si>
  <si>
    <t>Uzgoj cvijeća i ukrasnog bilja na otvorenom</t>
  </si>
  <si>
    <t>Kombinirani uzgoj povrća, cvijeća i ukrasnog bilja na otvorenom</t>
  </si>
  <si>
    <t>Uzgoj gljiva</t>
  </si>
  <si>
    <t>Uzgoj sjemena i sadnog materijala</t>
  </si>
  <si>
    <t>Ostale biljne vrste</t>
  </si>
  <si>
    <t>Uzgoj stolnog grožđa</t>
  </si>
  <si>
    <t>Proizvodnja voća (osim agruma, tropskog i orašastog voća)</t>
  </si>
  <si>
    <t>Proizvodnja agruma</t>
  </si>
  <si>
    <t>Proizvodnja orašastog voća</t>
  </si>
  <si>
    <t>Proizvodnja tropskog voća</t>
  </si>
  <si>
    <t>Kombinirana proizvodnja različitih voćnih vrsta</t>
  </si>
  <si>
    <t>Uzgoj maslina</t>
  </si>
  <si>
    <t>Govedarstvo-kombinirano</t>
  </si>
  <si>
    <t>Ovčarstvo</t>
  </si>
  <si>
    <t>Kombinacija govedarstva i ovčarstva</t>
  </si>
  <si>
    <t>Kozarstvo</t>
  </si>
  <si>
    <t>Ostala stoka za ispašu</t>
  </si>
  <si>
    <t>Uzgoj svinja</t>
  </si>
  <si>
    <t>Tov svinja</t>
  </si>
  <si>
    <t>Uzgoj i tov svinja</t>
  </si>
  <si>
    <t>Proizvodnja jaja</t>
  </si>
  <si>
    <t>Proizvodnja mesa od peradi</t>
  </si>
  <si>
    <t>Proizvodnja jaja i mesa od peradi</t>
  </si>
  <si>
    <t>???</t>
  </si>
  <si>
    <t>Kombinacija povrtnih i voćnih kultura</t>
  </si>
  <si>
    <t>Kombinacija povrtnih i ratarskih kultura</t>
  </si>
  <si>
    <t>Kombinacija ratarskih kultura i vinogradarstva</t>
  </si>
  <si>
    <t>Kombinacija ratarskih i voćnih kultura</t>
  </si>
  <si>
    <t>Mješoviti usjevi uglavnom ratarskih kultura</t>
  </si>
  <si>
    <t>Ostali mješoviti usjevi</t>
  </si>
  <si>
    <t>Proizvodnja mlijeka-kombinirano</t>
  </si>
  <si>
    <t>Proizvodnja mesa-kombinirano</t>
  </si>
  <si>
    <t>Kombinirano-svinje, perad uz držanje goveda, ovaca i koza za proizvodnju mlijeka</t>
  </si>
  <si>
    <t>Kombinirano-svinje, perad uz držanje goveda, ovaca i koza za proizvodnju mesa</t>
  </si>
  <si>
    <t>Ratarski usjevi uz proizvodnju mlijeka</t>
  </si>
  <si>
    <t>Proizvodnja mlijeka uz ratarske usjeve</t>
  </si>
  <si>
    <t>Ratarski usjevi uz proizvodnju mesa</t>
  </si>
  <si>
    <t>Proizvodnja mesa uz ratarske usjeve</t>
  </si>
  <si>
    <t>Ratarski usjevi uz držanje svinja i peradi</t>
  </si>
  <si>
    <t>Voćarstvo, vinogradarstvo i maslinarstvo uz držanje goveda, ovaca i koza</t>
  </si>
  <si>
    <t>Pčelarstvo</t>
  </si>
  <si>
    <t>Ostali biljni usjevi uz stočarstvo</t>
  </si>
  <si>
    <t>formula za ek velicinu</t>
  </si>
  <si>
    <t>=IF(AND(ISERROR(ROMAN(Z83) &amp; " - " &amp;ROMAN(Z100) &amp; "  -   " &amp;ROMAN(Z112));TSO*A2 = 0);" "; IF(ISERROR(ROMAN(Z100));"ES14 : "&amp;ROMAN(Z83);"ES14 : " &amp;ROMAN(Z83) &amp; "  -  ES9 : " &amp;ROMAN(Z100) &amp; "  -   ES6 : " &amp;ROMAN(Z112)))</t>
  </si>
  <si>
    <t>ODABERITE REGIJU !!!</t>
  </si>
  <si>
    <t xml:space="preserve">Ratarstvo </t>
  </si>
  <si>
    <t xml:space="preserve">Povrćarstvo i cvjećarstvo </t>
  </si>
  <si>
    <t xml:space="preserve">Trajni nasadi </t>
  </si>
  <si>
    <t xml:space="preserve">Mliječno govedarstvo </t>
  </si>
  <si>
    <t xml:space="preserve">Govedarstvo, ovčarstvo i kozarstvo </t>
  </si>
  <si>
    <t xml:space="preserve">Svinjogojstvo i peradarstvo </t>
  </si>
  <si>
    <t>Mješovita poljoprivredna gospodarstva</t>
  </si>
  <si>
    <t>NOVA TIPOLOGIJA 2013</t>
  </si>
  <si>
    <t>ES5_1</t>
  </si>
  <si>
    <t>ES5_2</t>
  </si>
  <si>
    <t>ES5_3</t>
  </si>
  <si>
    <t>ES5_4</t>
  </si>
  <si>
    <t>ES5_5</t>
  </si>
  <si>
    <t>NOVI RAZREDI EK VELIČNE - ES5</t>
  </si>
  <si>
    <t>Neklasificirano poljoprivredno gospodarstvo</t>
  </si>
  <si>
    <t>Kontinentalna Hrvatska</t>
  </si>
  <si>
    <t>Kontinentalna RH</t>
  </si>
  <si>
    <t>Jadranska RH</t>
  </si>
  <si>
    <t>BILJNA PROIZVODNJA</t>
  </si>
  <si>
    <t>ŽITARICE</t>
  </si>
  <si>
    <t>ULJARICE</t>
  </si>
  <si>
    <t>KRMNO BILJE</t>
  </si>
  <si>
    <t>SJEME I SADNI MATERIJAL</t>
  </si>
  <si>
    <t>CVIJEĆE I UKRASNO BILJE</t>
  </si>
  <si>
    <t>POVRĆE, DINJE, LUBENICE I JAGODE</t>
  </si>
  <si>
    <t>VOĆARSTVO</t>
  </si>
  <si>
    <t>GROŽĐE</t>
  </si>
  <si>
    <t>STOČARSKA PROIZVODNJA</t>
  </si>
  <si>
    <t>KOPITARI</t>
  </si>
  <si>
    <t>GOVEDA</t>
  </si>
  <si>
    <t>OVCE</t>
  </si>
  <si>
    <t>KOZE</t>
  </si>
  <si>
    <t>SVINJE</t>
  </si>
  <si>
    <t>PERAD</t>
  </si>
  <si>
    <t>PČELE</t>
  </si>
  <si>
    <t xml:space="preserve"> ha</t>
  </si>
  <si>
    <t xml:space="preserve"> grla</t>
  </si>
  <si>
    <t xml:space="preserve"> košnica</t>
  </si>
  <si>
    <t>TIP POLJOPRIVREDNOG GOSPODARSTVA</t>
  </si>
  <si>
    <t>Naziv</t>
  </si>
  <si>
    <t>MIBPG</t>
  </si>
  <si>
    <t>Adresa</t>
  </si>
  <si>
    <t>e-mail</t>
  </si>
  <si>
    <t>OSNOVNI PODACI O POLJOPRIVREDNOM GOSPODARSTVU</t>
  </si>
  <si>
    <t>Livade i trajni pašnjaci</t>
  </si>
  <si>
    <t>Jabuka</t>
  </si>
  <si>
    <t>Kruška</t>
  </si>
  <si>
    <t>Breskva i nektarina</t>
  </si>
  <si>
    <t>Marelica</t>
  </si>
  <si>
    <t>Trešnja</t>
  </si>
  <si>
    <t>Višnja</t>
  </si>
  <si>
    <t>Šljiva</t>
  </si>
  <si>
    <t>Malina</t>
  </si>
  <si>
    <t>Kupina</t>
  </si>
  <si>
    <t>Borovnica</t>
  </si>
  <si>
    <t>Ribizl</t>
  </si>
  <si>
    <t>Lupinasto voće (orah, lješnjak, kesten, badem)</t>
  </si>
  <si>
    <t>Telad &lt; 1 godine</t>
  </si>
  <si>
    <t>Konji i magarci (osim ponija)</t>
  </si>
  <si>
    <t>Junad 1 - 2 godine</t>
  </si>
  <si>
    <t>Junice 1 - 2 godine</t>
  </si>
  <si>
    <t>Junad &gt; 2 godine (uklj. bikove)</t>
  </si>
  <si>
    <t>Junice &gt; 2 godine</t>
  </si>
  <si>
    <t>Ostala goveda (krave u sustavu krava - tele, radne krave)</t>
  </si>
  <si>
    <t>Prasad (do 20 kg)</t>
  </si>
  <si>
    <t>Rasplodne krmače (teže od 50 kg)</t>
  </si>
  <si>
    <t>Svinje za tov (teže od 20 kg)</t>
  </si>
  <si>
    <t>Ostale svinje (teže od 20 kg)</t>
  </si>
  <si>
    <t>Ostala perad (purani, patke, guske i ostalo)</t>
  </si>
  <si>
    <t>Ostale ovce (uklj. janjad i rasplodne mužjake)</t>
  </si>
  <si>
    <t>Ostale koze (uklj. jariće i rasplodne mužjake)</t>
  </si>
  <si>
    <t xml:space="preserve"> kljunova</t>
  </si>
  <si>
    <t>unit</t>
  </si>
  <si>
    <t>NE BRIŠI!!!</t>
  </si>
  <si>
    <t>MASLINE</t>
  </si>
  <si>
    <t>Bobičasto voće (malina, kupina, ribizl, borovnica)</t>
  </si>
  <si>
    <t>Agrumi (mandarina, limun, naranča)</t>
  </si>
  <si>
    <t>Masline za proizvodnju ulja</t>
  </si>
  <si>
    <t>Broj tel/mob</t>
  </si>
  <si>
    <t>Specialist cereals (other than rice) oilseeds and protein crops</t>
  </si>
  <si>
    <t>Cereals, oilseeds, protein crops and rice combined</t>
  </si>
  <si>
    <t>Specialist root crops</t>
  </si>
  <si>
    <t>Cereals, oilseeds, protein crops and root crops combined</t>
  </si>
  <si>
    <t>Specialist field vegetables</t>
  </si>
  <si>
    <t>Specialist tobacco</t>
  </si>
  <si>
    <t>Various field crops combined</t>
  </si>
  <si>
    <t>Specialist vegetables indoor</t>
  </si>
  <si>
    <t>Specialist flowers and ornamentals indoor</t>
  </si>
  <si>
    <t>Mixed horticulture indoor specialist</t>
  </si>
  <si>
    <t>Specialist vegetables outdoor</t>
  </si>
  <si>
    <t>Specialist flowers and ornamentals outdoor</t>
  </si>
  <si>
    <t>Mixed horticulture outdoor specialist</t>
  </si>
  <si>
    <t>Specialist mushrooms</t>
  </si>
  <si>
    <t>Specialist nurseries</t>
  </si>
  <si>
    <t>Various horticulture</t>
  </si>
  <si>
    <t>Specialist rice</t>
  </si>
  <si>
    <t>Specialist cotton</t>
  </si>
  <si>
    <t>Specialist quality wine</t>
  </si>
  <si>
    <t>Specialist wine other than quality wine</t>
  </si>
  <si>
    <t xml:space="preserve">Specialist table grapes </t>
  </si>
  <si>
    <t xml:space="preserve">Other vineyards </t>
  </si>
  <si>
    <t>Specialist fruit (other than citrus, subtropical fruits or nuts)</t>
  </si>
  <si>
    <t>Specialist citrus fruit</t>
  </si>
  <si>
    <t>Specialist nuts</t>
  </si>
  <si>
    <t>Specialist subtropical fruits</t>
  </si>
  <si>
    <t>Specialist fruit, citrus, subtropical fruits and nuts: mixed production</t>
  </si>
  <si>
    <t>Specialist cattle - rearing and fattening</t>
  </si>
  <si>
    <t>Cattle - dairying, rearing and fattening combined</t>
  </si>
  <si>
    <t>Specialist sheep</t>
  </si>
  <si>
    <t>Sheep and cattle combined</t>
  </si>
  <si>
    <t>Specialist goats</t>
  </si>
  <si>
    <t xml:space="preserve">Various grazing livestock </t>
  </si>
  <si>
    <t>Specialist pig rearing</t>
  </si>
  <si>
    <t>Specialist pig fattening</t>
  </si>
  <si>
    <t>Pig rearing and fattening combined</t>
  </si>
  <si>
    <t>Specialist laying hens</t>
  </si>
  <si>
    <t>Specialist poultry-meat</t>
  </si>
  <si>
    <t>Laying hens and poultry-meat combined</t>
  </si>
  <si>
    <t>Horticulture and permanent crops combined</t>
  </si>
  <si>
    <t>Field crops and horticulture combined</t>
  </si>
  <si>
    <t>Field crops and vineyards combined</t>
  </si>
  <si>
    <t>Field crops and permanent crops combined</t>
  </si>
  <si>
    <t>Mixed cropping, mainly field crops</t>
  </si>
  <si>
    <t>Other mixed cropping</t>
  </si>
  <si>
    <t>Mixed livestock, mainly dairying</t>
  </si>
  <si>
    <t>Mixed livestock, mainly non-dairying grazing livestock</t>
  </si>
  <si>
    <t>Mixed livestock: granivores and dairying combined</t>
  </si>
  <si>
    <t xml:space="preserve">Mixed livestock: granivores and non-dairying grazing livestock </t>
  </si>
  <si>
    <t>Field crops combined with dairying</t>
  </si>
  <si>
    <t>Dairying combined with field crops</t>
  </si>
  <si>
    <t>Field crops combined with non-dairying grazing livestock</t>
  </si>
  <si>
    <t>Non-dairying grazing livestock combined with field crops</t>
  </si>
  <si>
    <t>Field crops and granivores combined</t>
  </si>
  <si>
    <t>Permanent crops and grazing livestock combined</t>
  </si>
  <si>
    <t>Apiculture</t>
  </si>
  <si>
    <t>Various mixed crops and livestock</t>
  </si>
  <si>
    <t xml:space="preserve">Non clasified </t>
  </si>
  <si>
    <t>TIPOLOGIJA 2014</t>
  </si>
  <si>
    <t>UKUPNA KORIŠTENA
POLJOPRIVREDNA POVRŠINA</t>
  </si>
  <si>
    <t xml:space="preserve">UKUPAN BROJ ŽIVOTINJA </t>
  </si>
  <si>
    <t>VRIJEDNOST PROIZVODNJE</t>
  </si>
  <si>
    <t>u kunama</t>
  </si>
  <si>
    <t>u eurima</t>
  </si>
  <si>
    <t>2.000 - 4.000 €</t>
  </si>
  <si>
    <t>4.000 - 8.000 €</t>
  </si>
  <si>
    <t>8.000 - 15.000 €</t>
  </si>
  <si>
    <t>15.000 - 25.000 €</t>
  </si>
  <si>
    <t>25.000 - 50.000 €</t>
  </si>
  <si>
    <t>50.000 - 100.000 €</t>
  </si>
  <si>
    <t>100.000 - 250.000 €</t>
  </si>
  <si>
    <t>250.000 - 500.000 €</t>
  </si>
  <si>
    <t>500.000 - 750.000 €</t>
  </si>
  <si>
    <t>750.000 - 1.000.000 €</t>
  </si>
  <si>
    <t>&gt; 3.000.000 €</t>
  </si>
  <si>
    <t>1.500.000 - 3.000.000 €</t>
  </si>
  <si>
    <t>1.000.000 - 1.500.000 €</t>
  </si>
  <si>
    <t>RAZRED EKONOMSKE VELIČINE (ES 14)</t>
  </si>
  <si>
    <t>&lt; 2.000 €</t>
  </si>
  <si>
    <t>Kombinacija žitarica, uljarica I proteinskih usjeva</t>
  </si>
  <si>
    <t>Proizvodnja ostalih vina</t>
  </si>
  <si>
    <t>Proizvodnja kvalitetnih vina (sa ZOI)</t>
  </si>
  <si>
    <t>Cvijeće i ukrasno bilje (plastenici, staklenici)</t>
  </si>
  <si>
    <t>Povrće, dinje, lubenice, jagode (oranice)</t>
  </si>
  <si>
    <t>Povrće, dinje, lubenice, jagode (plastični tuneli)</t>
  </si>
  <si>
    <t>Povrće, dinje, lubenice, jagode (staklenici, plastenici)</t>
  </si>
  <si>
    <t>Ostale uljarice (ricinus, sezam, gorčica, mak, uljne tikve)</t>
  </si>
  <si>
    <t>Duhan</t>
  </si>
  <si>
    <t>Šećerna repa</t>
  </si>
  <si>
    <t>Grožđe za kvalitetna vina (sa ZOI)</t>
  </si>
  <si>
    <t>Grožđe za ostala vina (bez ZOI)</t>
  </si>
  <si>
    <t>Trave i djetelinsko-travne smjese</t>
  </si>
  <si>
    <t>Krmno korijenje i kupusnjače</t>
  </si>
  <si>
    <t>Stočni grašak, grah i ostale mahunarke</t>
  </si>
  <si>
    <t>Ostale žitarice (pravi pir, tritikale, proso, sirak, heljda)</t>
  </si>
  <si>
    <t>x</t>
  </si>
  <si>
    <t>b</t>
  </si>
  <si>
    <t>k</t>
  </si>
  <si>
    <t>Jezgričasto voće (jabuka, kruška, dunja)</t>
  </si>
  <si>
    <t>Koštičavo voće (šljiva, trešnja, višnja, breskva, marelica)</t>
  </si>
  <si>
    <t>IZJAVA</t>
  </si>
  <si>
    <t>o proizvodnim resursima poljoprivrednog gospodarstva</t>
  </si>
  <si>
    <t>Podaci o poljoprivrednom gospodarstvu</t>
  </si>
  <si>
    <t>naziv poljoprivrednog gospodarstva</t>
  </si>
  <si>
    <t>adresa</t>
  </si>
  <si>
    <t>kontakt broj</t>
  </si>
  <si>
    <t>e-mail adresa</t>
  </si>
  <si>
    <t>predmet izjave</t>
  </si>
  <si>
    <t>potpis poljoprivrednika</t>
  </si>
  <si>
    <t>Mjesto i datum</t>
  </si>
  <si>
    <t>mjesto</t>
  </si>
  <si>
    <t>datum</t>
  </si>
  <si>
    <t>IZRAČUN</t>
  </si>
  <si>
    <t>predmet</t>
  </si>
  <si>
    <t xml:space="preserve">ekonomska veličina </t>
  </si>
  <si>
    <t>FADN oznaka *</t>
  </si>
  <si>
    <t>ime i prezime</t>
  </si>
  <si>
    <t>potpis</t>
  </si>
  <si>
    <t>Privitci</t>
  </si>
  <si>
    <t>2) Izjava o proizvodnim resursima poljoprivrednog gospodarstva</t>
  </si>
  <si>
    <t>Puževi</t>
  </si>
  <si>
    <t>m2</t>
  </si>
  <si>
    <t>Gljive</t>
  </si>
  <si>
    <t>GLJIVE</t>
  </si>
  <si>
    <t>PUŽEVI</t>
  </si>
  <si>
    <t>Kunići</t>
  </si>
  <si>
    <t>Breading feemales</t>
  </si>
  <si>
    <t>3.06.</t>
  </si>
  <si>
    <t>3.08.</t>
  </si>
  <si>
    <t>2.06.01.</t>
  </si>
  <si>
    <t>Horticulture and mushrooms</t>
  </si>
  <si>
    <t>KUNIĆI</t>
  </si>
  <si>
    <t>čl.9</t>
  </si>
  <si>
    <t xml:space="preserve">uvjetno grlo </t>
  </si>
  <si>
    <t>UG / ha</t>
  </si>
  <si>
    <t>Kunići (rasplodne ženke)</t>
  </si>
  <si>
    <t xml:space="preserve"> UG/ha</t>
  </si>
  <si>
    <t>Ugari</t>
  </si>
  <si>
    <t>Cvijeće i ukrasno bilje (oranice, plastični tuneli)</t>
  </si>
  <si>
    <t>Ovaj dokument izdaje se u svrhu:</t>
  </si>
  <si>
    <t>broj krmača</t>
  </si>
  <si>
    <t>tov svinja</t>
  </si>
  <si>
    <t>nesilice</t>
  </si>
  <si>
    <t>TIP</t>
  </si>
  <si>
    <t>MIN</t>
  </si>
  <si>
    <t>MAX</t>
  </si>
  <si>
    <t>SNAGA</t>
  </si>
  <si>
    <t>ostalo</t>
  </si>
  <si>
    <t>POTREBNA SNAGA TRAKTORA</t>
  </si>
  <si>
    <t>Formula</t>
  </si>
  <si>
    <t>KW</t>
  </si>
  <si>
    <t>prijave za M04, operaciju 4.1.1. PRR-a 2014. - 2020.</t>
  </si>
  <si>
    <t>prijave za M04, operaciju 4.1.2. PRR-a 2014. - 2020.</t>
  </si>
  <si>
    <t>prijave za M04, operaciju 4.1.3. PRR-a 2014. - 2020.</t>
  </si>
  <si>
    <t>prijave za M06, podmjeru 6.1. PRR-a 2014. - 2020.</t>
  </si>
  <si>
    <t>prijave za M06, podmjeru 6.2. PRR-a 2014. - 2020.</t>
  </si>
  <si>
    <t>prijave za M06, podmjeru 6.3. PRR-a 2014. - 2020.</t>
  </si>
  <si>
    <t>prijave za M06, podmjeru 6.4. PRR-a 2014. - 2020.</t>
  </si>
  <si>
    <t>zahtjeva za isplatu za M04, podmjeru 4.1.</t>
  </si>
  <si>
    <t>zahtjeva za isplatu I. rate za M06, podmjeru 6.1.</t>
  </si>
  <si>
    <t>prijave za potpore LAG-a</t>
  </si>
  <si>
    <t>POVRŠINE IZ UGOVORA O USLUŽNOM RASIPANJU GNOJIVA</t>
  </si>
  <si>
    <t>uredba 808/2014</t>
  </si>
  <si>
    <t>izmjena 8.5.2017 Akcijski program</t>
  </si>
  <si>
    <t>Kombinirano svinje i perad</t>
  </si>
  <si>
    <t>=AND(PN2_53=TRUE;_PN3_511=FALSE;_PN3_512=FALSE;_PN3_513=FALSE;_PN3_521=FALSE;_PN3_522=FALSE)</t>
  </si>
  <si>
    <t>mjere MO3, PRR-a 2014. - 2020.</t>
  </si>
  <si>
    <t>zahtjeva za isplatu zadnje rate za M06, podmjeru 6.1.</t>
  </si>
  <si>
    <t>zahtjeva za isplatu zadnje rate za M06, podmjeru 6.3.</t>
  </si>
  <si>
    <t>oznakaFiche</t>
  </si>
  <si>
    <t>Ostalo industrijsko bilje (cikorija i sl.)</t>
  </si>
  <si>
    <t>Lucerna i djetelina</t>
  </si>
  <si>
    <t xml:space="preserve">Sjeme i sadni materijal </t>
  </si>
  <si>
    <t>311</t>
  </si>
  <si>
    <t>3.04.99.01.</t>
  </si>
  <si>
    <t>3.04.99.02.</t>
  </si>
  <si>
    <t>700</t>
  </si>
  <si>
    <t>2.01.09.01.</t>
  </si>
  <si>
    <t>Božićna drvca</t>
  </si>
  <si>
    <t>Ostale svinje (za tov)</t>
  </si>
  <si>
    <t>ekonomske veličine poljoprivrednog gospodarstva (EVPG)</t>
  </si>
  <si>
    <t>Ekonomska Veličina Poljoprivrednog Gospodarstva</t>
  </si>
  <si>
    <t>izbornik</t>
  </si>
  <si>
    <t>rb.</t>
  </si>
  <si>
    <t>izmjena 30.1.2018</t>
  </si>
  <si>
    <t>2.04.06.01</t>
  </si>
  <si>
    <t>40610</t>
  </si>
  <si>
    <t>prijave za županijsku potpore male vrijednosti</t>
  </si>
  <si>
    <t>prijave za M16, podmjeru 16.1.1. PRR-a 2014. - 2020.</t>
  </si>
  <si>
    <t>prijave za M16, podmjeru 16.1.2. PRR-a 2014. - 2020.</t>
  </si>
  <si>
    <t>korištenje financijskih instrumenata PRR 2014. - 2020.</t>
  </si>
  <si>
    <t>U svojstvu nositelja / člana poljoprivrednog gospodarstva izjavljujem da sam za izračun ekonomske veličine poljoprivrednog gospodarstva službeniku Ministarstva poljoprivrede dao realne i stvarne podatke o resursima korištenim u proizvodnji biljnih usjeva i stočarskoj proizvodnji koji se odnose na proizvodnu ili kalendarsku godinu za koju su podaci dostupni.
Također, dati podaci odgovaraju podacima iz dostupnih administrativnih izvora (ARKOD, JRDŽ i sl.), koje sam dao na uvid.
Ovu izjavu sam u potpunosti pročitao/la te je u znak suglasnosti potpisujem.</t>
  </si>
  <si>
    <t>Službenik Ministarstva poljoprivrede</t>
  </si>
  <si>
    <t>zahtjeva za isplatu zadnje rate za M06, podmjeru 6.2.</t>
  </si>
  <si>
    <t>zahtjeva za isplatu M06, podmjeru 6.4.</t>
  </si>
  <si>
    <t>prijave na natječaj za zakup i/ili prodaju poljoprivrednog zemljišta</t>
  </si>
  <si>
    <t>evpg kalkulator</t>
  </si>
  <si>
    <t>IFS uredba 2018/1091</t>
  </si>
  <si>
    <t>FADN RICC 1750 SR</t>
  </si>
  <si>
    <t>mjere M03, PRR-a 2014. - 2020.</t>
  </si>
  <si>
    <t>prijave za M16, podmjeru 16.4.1. PRR-a 2014. – 2020.</t>
  </si>
  <si>
    <t>kontrola provedbe podmjere</t>
  </si>
  <si>
    <t>prijave za financiranje projekata u 2021. na područjima naseljenim nacionalnim manjinama</t>
  </si>
  <si>
    <t>prijava za potpore za ulaganje u materijalnu ili nematerijalnu imovinu (općine)</t>
  </si>
  <si>
    <t>prijave za potpore male vrijednosti JL(R)S</t>
  </si>
  <si>
    <t>Uvidom u podatke iz ARKOD sustava o korištenim poljoprivrednim površinama, podatke iz Jedinstvenog registra domaćih životinja (JRDŽ), odnosno podatke temeljene na Izjave o proizvodnim resursima poljoprivrednog gospodarstva, te primjenom EVPG kalkulatora proveden je izračun ekonomske veličine poljoprivrednog gospodarstva.</t>
  </si>
  <si>
    <t>Bobičasto voće u zaštićenom prostoru</t>
  </si>
  <si>
    <t>Ljekovito, začinsko i aromatično bilje u zaštićenom prostoru</t>
  </si>
  <si>
    <t>prijave za financiranje projekata u 2022. na područjima naseljenim nacionalnim manjinama</t>
  </si>
  <si>
    <t>CLVS001</t>
  </si>
  <si>
    <t>CLVS003</t>
  </si>
  <si>
    <t>CLVS004</t>
  </si>
  <si>
    <t>CLVS005</t>
  </si>
  <si>
    <t>CLVS007</t>
  </si>
  <si>
    <t>CLVS009</t>
  </si>
  <si>
    <t>CLVS010</t>
  </si>
  <si>
    <t>CLVS013</t>
  </si>
  <si>
    <t>CLVS017</t>
  </si>
  <si>
    <t>CLVS018</t>
  </si>
  <si>
    <t>CLVS019</t>
  </si>
  <si>
    <t>CLVS020</t>
  </si>
  <si>
    <t>CLVS021</t>
  </si>
  <si>
    <t>CLVS022</t>
  </si>
  <si>
    <t>CLVS029</t>
  </si>
  <si>
    <t>CLVS030</t>
  </si>
  <si>
    <t>CLND004</t>
  </si>
  <si>
    <t>CLND006</t>
  </si>
  <si>
    <t>CLND007</t>
  </si>
  <si>
    <t>CLND008</t>
  </si>
  <si>
    <t>CLND009</t>
  </si>
  <si>
    <t>CLND018</t>
  </si>
  <si>
    <t>CLND032</t>
  </si>
  <si>
    <t>CLND017</t>
  </si>
  <si>
    <t>CLND022</t>
  </si>
  <si>
    <t>CLND023</t>
  </si>
  <si>
    <t>CLND024</t>
  </si>
  <si>
    <t>CLND026</t>
  </si>
  <si>
    <t>CLND015</t>
  </si>
  <si>
    <t>CLND040</t>
  </si>
  <si>
    <t>CLND038</t>
  </si>
  <si>
    <t>CLND051</t>
  </si>
  <si>
    <t>CLND019</t>
  </si>
  <si>
    <t>CLND047</t>
  </si>
  <si>
    <t>CLND070</t>
  </si>
  <si>
    <t>CLND046</t>
  </si>
  <si>
    <t>CLND082</t>
  </si>
  <si>
    <t>CLND056</t>
  </si>
  <si>
    <t>CLND057</t>
  </si>
  <si>
    <t>CLND059</t>
  </si>
  <si>
    <t>CLND060</t>
  </si>
  <si>
    <t>CLND067</t>
  </si>
  <si>
    <t>CLND072</t>
  </si>
  <si>
    <t>CLND079</t>
  </si>
  <si>
    <t>CLND069</t>
  </si>
  <si>
    <t>CLND069A</t>
  </si>
  <si>
    <t>CLND010 + 011 + 012</t>
  </si>
  <si>
    <t>CLND034</t>
  </si>
  <si>
    <t>CLND039</t>
  </si>
  <si>
    <t>CLND045</t>
  </si>
  <si>
    <t>CLND044</t>
  </si>
  <si>
    <t>CLND081</t>
  </si>
  <si>
    <t>CLND061</t>
  </si>
  <si>
    <t>CLND064</t>
  </si>
  <si>
    <t>CLND066</t>
  </si>
  <si>
    <t>C1110T</t>
  </si>
  <si>
    <t>cdProduct</t>
  </si>
  <si>
    <t>C1500T</t>
  </si>
  <si>
    <t>C1300T</t>
  </si>
  <si>
    <t>C1400T</t>
  </si>
  <si>
    <t>C1200T</t>
  </si>
  <si>
    <t>C1600T_C1700T_C1900T</t>
  </si>
  <si>
    <t>R2000T</t>
  </si>
  <si>
    <t>I3000T</t>
  </si>
  <si>
    <t>R1000T</t>
  </si>
  <si>
    <t>I1110T</t>
  </si>
  <si>
    <t>I1120T</t>
  </si>
  <si>
    <t>I1130T</t>
  </si>
  <si>
    <t>I1190T</t>
  </si>
  <si>
    <t>I5000T</t>
  </si>
  <si>
    <t>I6000T_I9000T</t>
  </si>
  <si>
    <t>P1000T</t>
  </si>
  <si>
    <t>G2000T</t>
  </si>
  <si>
    <t>G3000T</t>
  </si>
  <si>
    <t>G1000T</t>
  </si>
  <si>
    <t>J1000T</t>
  </si>
  <si>
    <t>R9000T</t>
  </si>
  <si>
    <t>E0000T</t>
  </si>
  <si>
    <t>L0000T</t>
  </si>
  <si>
    <t>N0000T</t>
  </si>
  <si>
    <t>N0000S</t>
  </si>
  <si>
    <t>V0000_S0000TO</t>
  </si>
  <si>
    <t>V0000_S0000TK</t>
  </si>
  <si>
    <t>V0000_S0000S</t>
  </si>
  <si>
    <t>F1100T</t>
  </si>
  <si>
    <t>F1200T</t>
  </si>
  <si>
    <t>F3000T</t>
  </si>
  <si>
    <t>F4000T</t>
  </si>
  <si>
    <t>T0000T</t>
  </si>
  <si>
    <t>W1110T</t>
  </si>
  <si>
    <t>W1190T</t>
  </si>
  <si>
    <t>W1200T</t>
  </si>
  <si>
    <t>O1100T</t>
  </si>
  <si>
    <t>X0000T</t>
  </si>
  <si>
    <t>U1000</t>
  </si>
  <si>
    <t>O1910T</t>
  </si>
  <si>
    <t>A2010</t>
  </si>
  <si>
    <t>A2120</t>
  </si>
  <si>
    <t>A2220</t>
  </si>
  <si>
    <t>A2130</t>
  </si>
  <si>
    <t>A2230</t>
  </si>
  <si>
    <t>A2300F</t>
  </si>
  <si>
    <t>A2300G</t>
  </si>
  <si>
    <t>A4110K</t>
  </si>
  <si>
    <t>A4210K</t>
  </si>
  <si>
    <t>A4220</t>
  </si>
  <si>
    <t>A3110</t>
  </si>
  <si>
    <t>A3120</t>
  </si>
  <si>
    <t>A3130</t>
  </si>
  <si>
    <t>A5140</t>
  </si>
  <si>
    <t>A5110O</t>
  </si>
  <si>
    <t>A5000X5100</t>
  </si>
  <si>
    <t>CLVS023</t>
  </si>
  <si>
    <t>A6710R</t>
  </si>
  <si>
    <t>A6111</t>
  </si>
  <si>
    <t>SO2013</t>
  </si>
  <si>
    <t>promjena 11.1.2023.</t>
  </si>
  <si>
    <t>900</t>
  </si>
  <si>
    <t>nacionalni</t>
  </si>
  <si>
    <t>CLVS014</t>
  </si>
  <si>
    <t>CLVS016</t>
  </si>
  <si>
    <t>A4120</t>
  </si>
  <si>
    <t>CLND058</t>
  </si>
  <si>
    <t>Voće suptropskog i trop. podneblja (smokva, nar, kivi)</t>
  </si>
  <si>
    <t>prijave za financiranje projekata u 2023. na područjima naseljenim nacionalnim manjinama</t>
  </si>
  <si>
    <t>11.09.2023. SO2017</t>
  </si>
  <si>
    <t>23.05.2022. SO2013</t>
  </si>
  <si>
    <t>42971.67 (100m2)</t>
  </si>
  <si>
    <t>Obična pšenica i pir krupnik</t>
  </si>
  <si>
    <t>Ostale uljarice (ricinus, sezam, gorčica, mak, uljne tikve...)</t>
  </si>
  <si>
    <t>Jezgričasto voće (jabuka, kruška, dunja...)</t>
  </si>
  <si>
    <t>Bobičasto voće (malina, kupina, ribizl, borovnica...)</t>
  </si>
  <si>
    <t>Lupinasto voće (orah, lješnjak, kesten, badem...)</t>
  </si>
  <si>
    <t>Agrumi (mandarina, limun, naranča...)</t>
  </si>
  <si>
    <t>CLND035 + 036</t>
  </si>
  <si>
    <t>2.01.06.99.</t>
  </si>
  <si>
    <t>CLND041 + 42</t>
  </si>
  <si>
    <t>Ostalo bilje i žitarice prikupljeni u zelenom stanju</t>
  </si>
  <si>
    <t>G9100T_G9900T</t>
  </si>
  <si>
    <t>Tvrda pšenica (durum)</t>
  </si>
  <si>
    <t>Ekstenzivni pašnjaci</t>
  </si>
  <si>
    <t>CLND005</t>
  </si>
  <si>
    <t>C1120T</t>
  </si>
  <si>
    <t>2.01.01.02.</t>
  </si>
  <si>
    <t>CLND052</t>
  </si>
  <si>
    <t>J2000T</t>
  </si>
  <si>
    <t>2.03.02.</t>
  </si>
  <si>
    <t>Miješani nasad bez agruma</t>
  </si>
  <si>
    <t>CLND055</t>
  </si>
  <si>
    <t>F0000T</t>
  </si>
  <si>
    <t>2.04.01.</t>
  </si>
  <si>
    <t>P0000T</t>
  </si>
  <si>
    <t>CLND014</t>
  </si>
  <si>
    <t>2.01.02.</t>
  </si>
  <si>
    <t>Koštičavo voće (šljiva, trešnja, višnja, breskva, marelica...)</t>
  </si>
  <si>
    <t>Suhe mahunarke i prot. usjevi za proizvodnju suhog zrna</t>
  </si>
  <si>
    <t>Aromatsko, ljekovito i začinsko bilje</t>
  </si>
  <si>
    <t>Energetski i ostali industrijski usjevi d. n.</t>
  </si>
  <si>
    <t>Kukuruz za suho zrno i mješavina kukuruza u zrnu i u klipu</t>
  </si>
  <si>
    <t>Mješavine zobi i jarih žitarica (mješavina zrnja osim suražice)</t>
  </si>
  <si>
    <t>Raž i mješavine ozimih žitarica (suražica)</t>
  </si>
  <si>
    <t>Ostale žitarice (pšenoraž - tritikale, proso, sirak, heljda...)</t>
  </si>
  <si>
    <t>Uljana repica i ogrštica</t>
  </si>
  <si>
    <t>Stočni grašak, grah i slatka lupina</t>
  </si>
  <si>
    <t>Leguminoze prikupljene u zelenom stanju</t>
  </si>
  <si>
    <t>Privremene trave i ispaša (DTS)</t>
  </si>
  <si>
    <t xml:space="preserve">Pašnjaci i livade, bez ekstenzivnih pašnjaka </t>
  </si>
  <si>
    <t>Specijalizirani rasadnici</t>
  </si>
  <si>
    <t>Ostalo</t>
  </si>
  <si>
    <t>Razno vrtlarstvo</t>
  </si>
  <si>
    <t>Ostalo vinogradarstvo</t>
  </si>
  <si>
    <t>F2000T</t>
  </si>
  <si>
    <t>STARI NAZIVI:</t>
  </si>
  <si>
    <t>Specijalizirana proizvodnja žitarica (osim riže), uljarica i proteinskih usjeva</t>
  </si>
  <si>
    <t>Kombinirana proizvodnja žitarica, uljarica i proteinskih usjeva</t>
  </si>
  <si>
    <t>Specijalizirana proizvodnja korjenastih usjeva</t>
  </si>
  <si>
    <t>Kombinirana proizvodnja žitarica, uljarica, proteinskih i korjenastih usjeva</t>
  </si>
  <si>
    <t>Specijalizirana proizvodnja povrća na oranici</t>
  </si>
  <si>
    <t>Specijalizirana proizvodnja duhana</t>
  </si>
  <si>
    <t xml:space="preserve">Razni oranični usjevi - kombinirano </t>
  </si>
  <si>
    <t>Specijalizirana proizvodnja povrća u zatvorenom</t>
  </si>
  <si>
    <t>Specijalizirani uzgoj cvijeća i ukrasnog bilja u zatvorenom</t>
  </si>
  <si>
    <t>Specijalizirano mješovito vrtlarstvo u zatvorenom (povrće, cvijeće i ukrasno bilje)</t>
  </si>
  <si>
    <t>Specijalizirana proizvodnja povrća na otvorenom</t>
  </si>
  <si>
    <t>Specijalizirani uzgoj cvijeća i ukrasnog bilja na otvorenom</t>
  </si>
  <si>
    <t>Specijalizirano mješovito vrtlarstvo (povrće - plastični tuneli, cvijeće i ukrasno bilje)</t>
  </si>
  <si>
    <t>Specijalizirana proizvodnja gljiva</t>
  </si>
  <si>
    <t>Specijalizirana proizvodnja kvalitetnih vina</t>
  </si>
  <si>
    <t xml:space="preserve">Specijalizirana proizvodnja vina, osim kvalitetnih vina </t>
  </si>
  <si>
    <t xml:space="preserve">Specijalizirana proizvodnja stolnoga grožđa </t>
  </si>
  <si>
    <t>Specijalizirana proizvodnja voća (osim agruma, tropskog i suptopskog te orašastog voća)</t>
  </si>
  <si>
    <t>Specijalizirana proizvodnja citrusa</t>
  </si>
  <si>
    <t>Specijalizirana proizvodnja orašastog voća</t>
  </si>
  <si>
    <t>Specijalizirana proizvodnja tropskog i suptropskog voća</t>
  </si>
  <si>
    <t>Specijalizirana proizvodnja maslina</t>
  </si>
  <si>
    <t>Specijalizirana proizvodnja mlijeka</t>
  </si>
  <si>
    <t>Specijalizirani uzgoj goveda – uzgoj i tov</t>
  </si>
  <si>
    <t>Goveda – proizvodnja mlijeka, uzgoj i tov – kombinirano</t>
  </si>
  <si>
    <t>Specijalizirani uzgoj ovaca</t>
  </si>
  <si>
    <t>Uzgoj ovaca i goveda – kombinirano</t>
  </si>
  <si>
    <t>Specijalizirani uzgoj koza</t>
  </si>
  <si>
    <t>Specijalizirani uzgoj svinja</t>
  </si>
  <si>
    <t>Specijalizirani uzgoj svinja za tov</t>
  </si>
  <si>
    <t>Uzgoj i tov svinja – kombinirano</t>
  </si>
  <si>
    <t>Specijalizirani uzgoj kokoši nesilica</t>
  </si>
  <si>
    <t>Specijalizirani uzgoj peradi za meso</t>
  </si>
  <si>
    <t>Kokoši nesilice i perad za meso – kombinirano</t>
  </si>
  <si>
    <t>Vrtlarstvo i trajni nasadi – kombinirano</t>
  </si>
  <si>
    <t>Oranični usjevi i vrtlarstvo – kombinirano</t>
  </si>
  <si>
    <t>Oranični usjevi i vinogradi – kombinirano</t>
  </si>
  <si>
    <t>Oranični usjevi i trajni nasadi – kombinirano</t>
  </si>
  <si>
    <t>Mješovita biljna proizvodnja, uglavnom oranični usjevi</t>
  </si>
  <si>
    <t>Ostala mješovita biljna proizvodnja</t>
  </si>
  <si>
    <t>Mješovite životinje, uglavnom za proizvodnju mlijeka</t>
  </si>
  <si>
    <t>Mješovite životinje, uglavnom pašne životinje koje se ne koriste za proizvodnju mlijeka</t>
  </si>
  <si>
    <t>Oranični usjevi u kombinaciji s proizvodnjom mlijeka</t>
  </si>
  <si>
    <t>Proizvodnja mlijeka u kombinaciji s oraničnim usjevima</t>
  </si>
  <si>
    <t>Oranični usjevi u kombinaciji s pašnim životinjama koje se ne koriste za proizvodnju mlijeka</t>
  </si>
  <si>
    <t>Pašne životinje koje se ne koriste za proizvodnju mlijeka u kombinaciji s oraničnim usjevima</t>
  </si>
  <si>
    <t>Oranični usjevi uz držanje svinja i peradi</t>
  </si>
  <si>
    <t>Trajni nasadi i pašne životinje – kombinirano</t>
  </si>
  <si>
    <t>Razni mješoviti usjevi i životinje</t>
  </si>
  <si>
    <t>prijava na financijske instrumente SP ZPP 2023-2027</t>
  </si>
  <si>
    <t>prijave za intervenciju 75.01.</t>
  </si>
  <si>
    <t>prijave za intervenciju 75.02.</t>
  </si>
  <si>
    <t>prijave za intervenciju 73.14.</t>
  </si>
  <si>
    <t>prijave za financiranje projekata u 2024. na područjima naseljenim nacionalnim manjinama</t>
  </si>
  <si>
    <t>prijave za intervenciju 73.10.</t>
  </si>
  <si>
    <t>prijave za intervenciju 73.12</t>
  </si>
  <si>
    <t>prijave za intervenciju 73.03</t>
  </si>
  <si>
    <t>zahtjeva za isplatu za intervenciju 73.10.</t>
  </si>
  <si>
    <t>zahtjeva za isplatu za intervenciju 73.12.</t>
  </si>
  <si>
    <t>zahtjeva za isplatu za intervenciju 73.03.</t>
  </si>
  <si>
    <t>zahtjeva za isplatu za intervenciju 75.01.</t>
  </si>
  <si>
    <t>zahtjeva za isplatu za intervenciju 75.02.</t>
  </si>
  <si>
    <t>zahtjeva za isplatu za intervenciju 73.14.</t>
  </si>
  <si>
    <t>1) EVPG kalkulator 2024. (ispis)</t>
  </si>
  <si>
    <t>OPĆI PODACI O MLADOM POLJOPRIVREDNIKU</t>
  </si>
  <si>
    <t>Ime i prezime mladog poljopriovrednika</t>
  </si>
  <si>
    <t>OIB</t>
  </si>
  <si>
    <t xml:space="preserve">Spol </t>
  </si>
  <si>
    <t>Datum i godina rođenja</t>
  </si>
  <si>
    <t xml:space="preserve">Vrsta pravnog subjekta </t>
  </si>
  <si>
    <t xml:space="preserve">Veličina poslovnog subjekta </t>
  </si>
  <si>
    <t xml:space="preserve">Oblik organizacije </t>
  </si>
  <si>
    <t xml:space="preserve">Upravljačka struktura </t>
  </si>
  <si>
    <t xml:space="preserve">Vizija </t>
  </si>
  <si>
    <t xml:space="preserve">Misija </t>
  </si>
  <si>
    <t xml:space="preserve">Broj zaposlenih </t>
  </si>
  <si>
    <t xml:space="preserve">Predmet poslovanja </t>
  </si>
  <si>
    <t xml:space="preserve">Poslovna sredstva </t>
  </si>
  <si>
    <t xml:space="preserve">Fizički obujam poslovanja </t>
  </si>
  <si>
    <t>Unesite broj proizvedenih, prodanih proizvoda ili izvršenih usluga u primjerenim jedinicama mjere.</t>
  </si>
  <si>
    <t xml:space="preserve">Tržište </t>
  </si>
  <si>
    <t xml:space="preserve">Plan razvoja s ulogom projekta u tom planu </t>
  </si>
  <si>
    <t>OPĆI PODACI O PROJEKTU</t>
  </si>
  <si>
    <t>najmanje 2.500 EUR za korisnike koji imaju SO od 25.000 do 49.999 EUR čije se aktivnosti odnose isključivo na primarnu poljoprivrednu proizvodnju</t>
  </si>
  <si>
    <t>POVRĆE, DINJE, LUBENICE i JAGODE</t>
  </si>
  <si>
    <t xml:space="preserve">SVRHA I OPRAVDANOST PROJEKTA </t>
  </si>
  <si>
    <t xml:space="preserve">IDENTIFIKACIJA PROJEKTA </t>
  </si>
  <si>
    <t xml:space="preserve">Opis trenutačnog stanja </t>
  </si>
  <si>
    <t xml:space="preserve">Procjena budućih trendova </t>
  </si>
  <si>
    <t>Upravljanje ljudskim potencijalima</t>
  </si>
  <si>
    <t xml:space="preserve">Financije i računovodstvo </t>
  </si>
  <si>
    <t xml:space="preserve">Upravljanje imovinom </t>
  </si>
  <si>
    <t xml:space="preserve">Prodaja </t>
  </si>
  <si>
    <t xml:space="preserve">Upravljanje rizicima </t>
  </si>
  <si>
    <t xml:space="preserve">Ostalo </t>
  </si>
  <si>
    <t xml:space="preserve">ODRŽIVOST REZULTATA </t>
  </si>
  <si>
    <t xml:space="preserve">Održivost rezultata nakon završetka projekta </t>
  </si>
  <si>
    <t xml:space="preserve">TRAJANJE PROJEKTA </t>
  </si>
  <si>
    <t xml:space="preserve">Navedite ukupan broj mjeseci trajanja projekta. </t>
  </si>
  <si>
    <t>Specifični uvjeti za pojedinu aktivnost</t>
  </si>
  <si>
    <t>Aktivnost se planira provoditi</t>
  </si>
  <si>
    <t>Odaberite DA ili NE u ovisnosti planirate li navedenu aktivnost provesti</t>
  </si>
  <si>
    <t xml:space="preserve">Opis aktivnosti </t>
  </si>
  <si>
    <t>Opisati na koji način aktivnost doprinosi povećanju SO u onoj kategoriji proizvodnje koja je u skladu s razdiobom u EVPG kalkulatoru. Opisati logiku aktivnosti u odnosu na cjelokupni Poslovni plan.</t>
  </si>
  <si>
    <t>Opisati s kojom imovinom/proizvodnim kapacitetima korisnik raspolaže i na koji način se resursi/imovina koriste tijekom provedbe aktivnosti</t>
  </si>
  <si>
    <t>Aktivnost sadrži troškove kojima se doprinosi digitalizaciji proizvodnje</t>
  </si>
  <si>
    <t>Lokacija ulaganja vezanih za provedbu aktivnosti</t>
  </si>
  <si>
    <t>Početak provedbe aktivnosti (mjesec početka provedbe)</t>
  </si>
  <si>
    <t xml:space="preserve">Unesite planirani mjesec/godinu početka provedbe aktivnosti. </t>
  </si>
  <si>
    <t>Završetak provedbe aktivnosti (mjesec završetka provedbe)</t>
  </si>
  <si>
    <t xml:space="preserve"> </t>
  </si>
  <si>
    <t xml:space="preserve">3. Aktivnost nabave ili zakupa zemljišta </t>
  </si>
  <si>
    <t>Lokacija zemljišta koje je predmetom ulaganja</t>
  </si>
  <si>
    <t xml:space="preserve">4. Aktivnost kupnje poljoprivredne mehanizacije i gospodarskih vozila </t>
  </si>
  <si>
    <t>sva kupljena poljoprivredna mehanizacija, strojevi i oprema moraju biti povezani s jednom vrstom proizvodnje u sektoru biljne ili stočarske proizvodnje u skladu s razdiobom u EVPG kalkulatoru u kojem korisnik ostvaruje povećanje ekonomske veličine poljoprivrednog gospodarstva (SO)
oprema, mehanizacija i svi resursi koji su nabavljeni u svrhu realizacije aktivnosti moraju biti upisani u Upisniku poljoprivrednika kao poljoprivredni i proizvodni resursi do trenutka podnošenja konačnog zahtjev za isplatu
Nisu prihvatljive aktivnosti koje su vezane za ulaganja u kapacitete, mehanizaciju i/ili opremu koja je već bila u posjedu korisnika prije podnošenja zahtjeva za potporu.
U slučaju da korisnik planira aktivnosti koji sadrže nabavku opreme/mehanizacije/software kojom se doprinosi digitalizaciji proizvodnje, obvezan sukladno raspisanoj specifikaciji i nabaviti takvu opremu/mehanizaciju/software tijekom realizacije projekta i to dokazati kod podnošenja konačnog zahtjeva za isplatu
  prihvatljiva je kupnja rabljenih traktora, gospodarskih vozila  pri čemu je kupnja prihvatljiva isključivo od ovlaštenog prodavatelja</t>
  </si>
  <si>
    <t>5. Aktivnost uređenja i poboljšanja kvalitete poljoprivrednog zemljišta u svrhu poljoprivredne proizvodnje</t>
  </si>
  <si>
    <t>6. Aktivnost građenja i/ili opremanja objekata za prodaju i prezentaciju vlastitih poljoprivrednih proizvoda uključujući i troškove marketinga vlastitih poljoprivrednih proizvoda</t>
  </si>
  <si>
    <t>7. Stjecanje potrebnih stručnih znanja i sposobnosti za obavljanje poljoprivredne proizvodnje i prerade proizvoda iz Priloga I. Ugovora o EU</t>
  </si>
  <si>
    <t>Iznosi potrebni za realizaciju aktivnosti</t>
  </si>
  <si>
    <t>Kategorija proizvodnje, vrsta proizvoda te svrha planiranih troškova</t>
  </si>
  <si>
    <t>Dokumenti kojima će se dokazati realizacija troškova provedbe aktivnosti</t>
  </si>
  <si>
    <t>Dokumenti kojima će se dokazati realizacija aktivnosti</t>
  </si>
  <si>
    <t>Korisnik popunjava nakon ostvarnja poslovnog plana</t>
  </si>
  <si>
    <t>Način utvrđivanja iznosa (izvori) i dokumentacija kojom se dokazuje visina troška (navesti od koga je nabavljena ponuda)</t>
  </si>
  <si>
    <t>Realizirani iznosi troškova po aktivnostima (dio koji se popnjava kod konačnog Zahtjeva  zu isplatu)</t>
  </si>
  <si>
    <t>Razlika odobrenih i realiziranih troškova kod ostvarnje aktivnosti.</t>
  </si>
  <si>
    <t>Obrazloženje o odstupanju između odobrenih i reliziranih troškova. Uz svaki trošak koji  više od 10% manji od odobrenog troška napisati obrazloženje te dostaviti potrebnu dokumentaciju kojom se opravdava navedena razlika</t>
  </si>
  <si>
    <t>PLANIRANE AKTIVNOSTI i troškovi potrebni za realizaciju aktivnosti</t>
  </si>
  <si>
    <t>1.</t>
  </si>
  <si>
    <t>Dokumenti kojima se dokazuje realizacija aktivnosti</t>
  </si>
  <si>
    <t xml:space="preserve">Realizirani troškovi tijekom provedbe aktivnosti 1. </t>
  </si>
  <si>
    <t xml:space="preserve">Troškovi tijekom provedbe aktivnosti 1. </t>
  </si>
  <si>
    <t>1.1.</t>
  </si>
  <si>
    <t>1.2.</t>
  </si>
  <si>
    <t>1.3.</t>
  </si>
  <si>
    <t>1.4.</t>
  </si>
  <si>
    <t>2.</t>
  </si>
  <si>
    <t xml:space="preserve">Realizirani troškovi tijekom provedbe aktivnosti 2. </t>
  </si>
  <si>
    <t xml:space="preserve">Troškovi tijekom provedbe aktivnosti 2. </t>
  </si>
  <si>
    <t>2.1.</t>
  </si>
  <si>
    <t>2.2.</t>
  </si>
  <si>
    <t>2.3.</t>
  </si>
  <si>
    <t>2.4.</t>
  </si>
  <si>
    <t>3.</t>
  </si>
  <si>
    <t xml:space="preserve">Realizirani troškovi tijekom provedbe aktivnosti 3. </t>
  </si>
  <si>
    <t xml:space="preserve">Troškovi tijekom provedbe aktivnosti 3. </t>
  </si>
  <si>
    <t>3.1.</t>
  </si>
  <si>
    <t>3.2.</t>
  </si>
  <si>
    <t>3.3.</t>
  </si>
  <si>
    <t>3.4.</t>
  </si>
  <si>
    <t>4.</t>
  </si>
  <si>
    <t xml:space="preserve">Aktivnost kupnje poljoprivredne mehanizacije i gospodarskih vozila </t>
  </si>
  <si>
    <t xml:space="preserve">Realizirani troškovi tijekom provedbe aktivnosti 4. </t>
  </si>
  <si>
    <t xml:space="preserve">Troškovi tijekom provedbe aktivnosti 4. </t>
  </si>
  <si>
    <t>4.1.</t>
  </si>
  <si>
    <t>4.2.</t>
  </si>
  <si>
    <t>4.3.</t>
  </si>
  <si>
    <t>4.4.</t>
  </si>
  <si>
    <t>5.</t>
  </si>
  <si>
    <t>Aktivnost uređenja i poboljšanja kvalitete poljoprivrednog zemljišta u svrhu poljoprivredne proizvodnje</t>
  </si>
  <si>
    <t xml:space="preserve">Realizirani troškovi tijekom provedbe aktivnosti 5. </t>
  </si>
  <si>
    <t xml:space="preserve">Troškovi tijekom provedbe aktivnosti 5. </t>
  </si>
  <si>
    <t>5.1.</t>
  </si>
  <si>
    <t>5.2.</t>
  </si>
  <si>
    <t>5.3.</t>
  </si>
  <si>
    <t>6.</t>
  </si>
  <si>
    <t>Aktivnost građenja i/ili opremanja objekata za prodaju i prezentaciju vlastitih poljoprivrednih proizvoda uključujući i troškove marketinga vlastitih poljoprivrednih proizvoda</t>
  </si>
  <si>
    <t xml:space="preserve">Realizirani troškovi tijekom provedbe aktivnosti 6. </t>
  </si>
  <si>
    <t xml:space="preserve">Troškovi tijekom provedbe aktivnosti 6. </t>
  </si>
  <si>
    <t>6.1.</t>
  </si>
  <si>
    <t>6.2.</t>
  </si>
  <si>
    <t>6.3.</t>
  </si>
  <si>
    <t>7.</t>
  </si>
  <si>
    <t>Stjecanje potrebnih stručnih znanja i sposobnosti za obavljanje poljoprivredne proizvodnje i prerade proizvoda iz Priloga I. Ugovora o EU</t>
  </si>
  <si>
    <t>Aktivnosti 7. i 8 .  ne mogu se prikazati kao jedine aktivnosti u poslovnom planu</t>
  </si>
  <si>
    <t xml:space="preserve">Realizirani troškovi tijekom provedbe aktivnosti 7. </t>
  </si>
  <si>
    <t xml:space="preserve">Troškovi tijekom provedbe aktivnosti 7. </t>
  </si>
  <si>
    <t>7.1.</t>
  </si>
  <si>
    <t>7.2.</t>
  </si>
  <si>
    <t>7.3.</t>
  </si>
  <si>
    <t>8.</t>
  </si>
  <si>
    <t>Operativno poslovanje poljoprivrednog gospodarstva -  dohodak, plaću, doprinose (mirovinsko i zdravstveno osiguranje) i knjigovodstvene usluge vezano uz poljoprivrednu djelatnost na poljoprivrednom gospodarstvu, izradu projektne dokumentacije (izrada projektno-tehničke dokumentacije, geodetskih podloga, elaborata, certifikata te usluge stručnjaka - konzultanta)</t>
  </si>
  <si>
    <t xml:space="preserve">Realizirani troškovi tijekom provedbe aktivnosti 8. </t>
  </si>
  <si>
    <t xml:space="preserve">Troškovi tijekom provedbe aktivnosti 8. </t>
  </si>
  <si>
    <t>8.1.</t>
  </si>
  <si>
    <t>Trošak dohotka, plaće, doprinosa (mirovinsko i zdravstveno osiguranje)</t>
  </si>
  <si>
    <t>8.1.1.</t>
  </si>
  <si>
    <t>8.1.2.</t>
  </si>
  <si>
    <t>8.2.</t>
  </si>
  <si>
    <t>Knjigovodstvene usluge vezano uz poljoprivrednu djelatnost na poljoprivrednom gospodarstvu, izradu projektne dokumentacije (izrada projektno-tehničke dokumentacije, geodetskih podloga, elaborata, certifikata te usluge stručnjaka - konzultanta)</t>
  </si>
  <si>
    <t>8.2.1.</t>
  </si>
  <si>
    <t>8.2.2.</t>
  </si>
  <si>
    <t>UKUPAN IZNOS AKTIVNOSTI</t>
  </si>
  <si>
    <t>Razlika između planiranog i realiziranog iznosa</t>
  </si>
  <si>
    <t>IZVORI FINANCIRANJA</t>
  </si>
  <si>
    <t>Realizirani iznos ne odstupa od odobrenog iznosa više od 10%</t>
  </si>
  <si>
    <t>Vlastita sredstva</t>
  </si>
  <si>
    <t xml:space="preserve">2. </t>
  </si>
  <si>
    <t>EPFRR potpora I. rata</t>
  </si>
  <si>
    <t>Kreditna sredstva</t>
  </si>
  <si>
    <t>UKUPAN IZNOS IZVORA FINANCIRANJA</t>
  </si>
  <si>
    <t>Korisnik s izvorima financiranja pokriva aktivnosti poslovnog plana</t>
  </si>
  <si>
    <t xml:space="preserve">UPUTE: </t>
  </si>
  <si>
    <t>Iz padajućeg menija odabrati kategoriju proizvodnje za koju je pisan poslovni plan u skladu s razdiobom u EVPG kalkulatoru i za koju se mora povećati SO</t>
  </si>
  <si>
    <t>POČETNI SO cjelokupnog gospodarstva</t>
  </si>
  <si>
    <t>PLANIRANI SO cjelokupnog gospodarstva nakon završetka projekta</t>
  </si>
  <si>
    <t>UKUPNO POVEĆANJE SO</t>
  </si>
  <si>
    <t>POČETNI SO za kategoriju proizvodnje za koju je pisan poslovni plan u skladu s razdiobom u EVPG kalkulatoru i za koju se mora povećati SO</t>
  </si>
  <si>
    <t>PLANIRANI SO za kategoriju proizvodnje za koju je pisan poslovni plan u skladu s razdiobom u EVPG kalkulatoru i za koju se mora povećati SOa</t>
  </si>
  <si>
    <t xml:space="preserve">Planirano povećanje ekonomske veličine poljoprivrednog gospodarstva (SO) </t>
  </si>
  <si>
    <t>INFORMACIJE O POLJOPRIVREDNOM GOSPODARSTVU KOJE SE PRIJAVLJUJE</t>
  </si>
  <si>
    <t xml:space="preserve">DETALJNI OPIS UTJECAJA PROJEKTA NA UNAPRJEĐENJE POSLOVNIH PROCESA </t>
  </si>
  <si>
    <t>Promocija</t>
  </si>
  <si>
    <t xml:space="preserve">VOĆARSTVO </t>
  </si>
  <si>
    <t xml:space="preserve">OVCE </t>
  </si>
  <si>
    <t>a)</t>
  </si>
  <si>
    <t>najmanje 1.000 EUR za korisnike koji imaju SO od 10.000 do 24.999 EUR čije se aktivnosti odnose isključivo na primarnu poljoprivrednu proizvodnju</t>
  </si>
  <si>
    <t>b)</t>
  </si>
  <si>
    <t>c)</t>
  </si>
  <si>
    <t>najmanje 4.000 EUR za korisnike koji imaju SO od 50.000 do 100.000 EUR čije se aktivnosti odnose isključivo na primarnu poljoprivrednu proizvodnju</t>
  </si>
  <si>
    <t>d)</t>
  </si>
  <si>
    <t xml:space="preserve">najmanje 1.000 EUR za korisnike čije se aktivnosti odnose na primarnu poljoprivrednu proizvodnju i preradu poljoprivrednih proizvoda. </t>
  </si>
  <si>
    <t xml:space="preserve">Trajanje provedbe projekta (mjeseci) </t>
  </si>
  <si>
    <r>
      <t>m</t>
    </r>
    <r>
      <rPr>
        <b/>
        <i/>
        <vertAlign val="superscript"/>
        <sz val="10"/>
        <rFont val="Calibri"/>
        <family val="2"/>
        <charset val="238"/>
      </rPr>
      <t>2</t>
    </r>
  </si>
  <si>
    <t>Skladišni prostori</t>
  </si>
  <si>
    <r>
      <t>t/m</t>
    </r>
    <r>
      <rPr>
        <b/>
        <i/>
        <vertAlign val="superscript"/>
        <sz val="10"/>
        <rFont val="Calibri"/>
        <family val="2"/>
        <charset val="238"/>
      </rPr>
      <t>3</t>
    </r>
  </si>
  <si>
    <t>Tankovi za gnoj</t>
  </si>
  <si>
    <t>Staje</t>
  </si>
  <si>
    <t>OBJEKTI I GRAĐEVINE</t>
  </si>
  <si>
    <t xml:space="preserve">Ostale svinje (za tov) </t>
  </si>
  <si>
    <t>Ostale koze (uključujući jariće i raspolodne mužjake)</t>
  </si>
  <si>
    <t>Ostale ovce (uključujući janjad i rasplodne mužjake)</t>
  </si>
  <si>
    <t>Ostala goveda (krave u sustavu krava-tele, radne krave)</t>
  </si>
  <si>
    <t>Površine iz ugovora o uslužnom rasipanju gnojiva</t>
  </si>
  <si>
    <t>UKUPNO</t>
  </si>
  <si>
    <t>Agrumi</t>
  </si>
  <si>
    <t>Lupinasto voće</t>
  </si>
  <si>
    <t>Bobičasto voće</t>
  </si>
  <si>
    <t>Koštičavo voće</t>
  </si>
  <si>
    <t>Jezgričavo voće</t>
  </si>
  <si>
    <t>Sjeme trava i ostalo sjeme</t>
  </si>
  <si>
    <t>Krmno korjenje i kupusnjače</t>
  </si>
  <si>
    <t>Trave i DTS</t>
  </si>
  <si>
    <t>Ostalo industrijsko bilje</t>
  </si>
  <si>
    <t xml:space="preserve">Duhan </t>
  </si>
  <si>
    <t xml:space="preserve">Šećerna repa </t>
  </si>
  <si>
    <t>OSTALO</t>
  </si>
  <si>
    <t>Ostale uljarice</t>
  </si>
  <si>
    <t>Ostale žitarice</t>
  </si>
  <si>
    <t>KATEGORIJA ZEMLJIŠTA</t>
  </si>
  <si>
    <t>Zakup</t>
  </si>
  <si>
    <t>Zemlja u vlasništvu</t>
  </si>
  <si>
    <t>STATUS ZEMLJIŠTA</t>
  </si>
  <si>
    <t>prethodna godina</t>
  </si>
  <si>
    <t>Jedinica mjere</t>
  </si>
  <si>
    <t>Stavka</t>
  </si>
  <si>
    <r>
      <t xml:space="preserve">* u projekciju uključite kapacitete proizvodnje koji se planiraju u budućnosti, a ne predstavljaju već postojeće resurse te kapacitete koji će nastati provedbom poslovnog plana. </t>
    </r>
    <r>
      <rPr>
        <i/>
        <sz val="11"/>
        <color indexed="10"/>
        <rFont val="Calibri"/>
        <family val="2"/>
        <charset val="238"/>
      </rPr>
      <t>Vodite računa o plodoredu, ako je primjenjivo.</t>
    </r>
  </si>
  <si>
    <t>UPUTE:</t>
  </si>
  <si>
    <t xml:space="preserve">Podaci o zemljištu, broju životinja i objektima </t>
  </si>
  <si>
    <t>Cilj projekta je povećanje SO (iz padajućeg menija odabrati iznos SO koji se mora projektom povećati)</t>
  </si>
  <si>
    <t>Svrha i opravdanost projekta</t>
  </si>
  <si>
    <t>Navedite broj trenutno zaposlenih (u trenutku podnošenja Zahtjeva);
navedite broj osoba koje će se zaposliti tijekom provedbe projekta;
navedite ulogu novozaposlenih u provedbi projekta i daljnjem radu gospodarstva.</t>
  </si>
  <si>
    <t>Opišite kako će ovaj projekt unaprijediti vaše poslovne procese, s posebnim naglaskom na njegov utjecaj na financije i računovodstvo. Detaljno predstavite planirane financijske pokazatelje, uključujući očekivane prihode i dobit, te opišite potrebe za računovodstvenim uslugama tijekom provedbe projekta i nakon njegovog završetka.</t>
  </si>
  <si>
    <t>Opišite kako će ova projektna investicija unaprijediti poslovne procese u kontekstu upravljanja rizicima. Identificirajte ključne rizike u vašem poslovanju i detaljno objasnite na koji način realizacija ovog projekta doprinosi smanjenju tih prepoznatih rizika.</t>
  </si>
  <si>
    <t>Opišite konkretne mjere koje ćete poduzeti nakon završetka projekta kako biste osigurali održivost izlaznih komponenti (outputa) projekta, uključujući očuvanje ostvarenog standardnog outputa (SO), nabavljene opreme i resursa te broja zaposlenika. Navedite planove za daljnje unapređenje poslovnih procesa nakon završetka projekta i, ako ih imate, kratko objasnite kako planirate provesti te aktivnosti.</t>
  </si>
  <si>
    <t>Opišite plan razvoja poslovanja prijavitelja za naredno razdoblje, uključujući ključne strateške ciljeve, predviđene aktivnosti i očekivane rezultate. Pojasnite kako se projekt uklapa u te planove, naglašavajući njegovu ulogu u ostvarivanju planiranih ciljeva.</t>
  </si>
  <si>
    <t xml:space="preserve">Opišite predmetnu aktivnost projekta, precizno navodeći koje troškove uključuje provedba aktivnosti, poput nabave specifične robe ili usluga. Navedite resurse potrebne za uspješnu realizaciju aktivnosti, uključujući ljudske, financijske i materijalne resurse.
Detaljno obrazložite zašto je svaki od navedenih dijelova aktivnosti (troškova potrebnih za provedbu aktivnosti), ključan za uspješnu provedbu projekta. </t>
  </si>
  <si>
    <t>mikro/malo/srednje/veliko</t>
  </si>
  <si>
    <t xml:space="preserve">Navedite datum početka obavljanja prve (najranije) aktivnosti unutar projekta. </t>
  </si>
  <si>
    <t xml:space="preserve">Datum pročetka provedbe projekta </t>
  </si>
  <si>
    <t>Opišite predmetnu aktivnost projekta, precizno navodeći što konkretno uključuje te potrebne resurse za njezinu provedbu (ljudske, financijske i druge). Objasnite zašto je svaki navedeni dio aktivnosti (troškovi potrebni za provedbu) ključan za uspješnu realizaciju aktivnosti.</t>
  </si>
  <si>
    <t>Opišite logiku aktivnosti, objašnjavajući kako je ona povezana s ostalim planiranim aktivnostima unutar projekta. Detaljno prikažite kako međusobna interakcija ovih aktivnosti doprinosi povećanju standardnog outputa (SO), naglašavajući sinergijski učinak i doprinos ostvarivanju ciljeva projekta.</t>
  </si>
  <si>
    <t>Opisati s kojim proizvodnim resursima/imovinom korisnik raspolaže (koje gospodarske objekte raspolaže) i na koji način je ta imovina povezana s aktivnostima projekta (na kojoj će od postojećih objekata obaviti ulaganje). 
Ako je ulaganje u rekonstrukciju objekta navesti koji je to objekt; ako je  ulaganje u gradnju novog objekta potrebno je dodatno opisati provedbu aktivnosti.</t>
  </si>
  <si>
    <t>Opisati na kojem zemljištu se planira aktivnost uređenja i poboljšanja.</t>
  </si>
  <si>
    <t>Korisnik mora biti vlasnik zemljišta na kojem se obavlja ulaganje ili na kojem se obavlja aktivnost kako slijedi:
- ako mladi poljoprivrednik u trenutku podnošenja zahtjeva za potporu nije nositelj/odgovorna osoba obiteljskog poljoprivrednog gospodarstva ili obrta obavezan je najkasnije u trenutku podnošenja zahtjeva za isplatu prve rate, ali ne kasnije od devet mjeseci nakon sklapanja ugovora o financiranju imati ugovor o najmu/koncesiji/plodouživanju/zakupu/služnosti koji mora biti sklopljen na rok od najmanje 10 godina računajući od trenutka podnošenja zahtjeva za potporu. Ugovor mora biti sklopljen između korisnika i vlasnika koji je kao vlasnik upisan u zemljišne knjige te ugovor mora biti upisan u zemljišne knjige.
U slučaju da korisnik planira aktivnosti koji sadrže nabavku opreme/mehanizacije/software kojom se doprinosi digitalizaciji proizvodnje, obvezan sukladno raspisanoj specifikaciji i nabaviti takvu opremu/mehanizaciju/software tijekom realizacije projekta i to dokazati kod podnošenja konačnog zahtjeva za isplatu.</t>
  </si>
  <si>
    <t xml:space="preserve">Unesite planirani mjesec/godinu završetka provedbe aktivnosti. </t>
  </si>
  <si>
    <t>Nabavka zemlje i zakup zemljišta moraju biti vezane za aktivnosti točke 1., 2., 5. i 6.
Korisnik mora biti vlasnik zemljišta na kojem se obavlja ulaganje;
Minimalna površina u slučaju ulaganja u kupnju ili zakup poljoprivrednog zemljišta iznosi 0,05 ha.
Nisu prihvatljive aktivnosti koje su vezane za ulaganja u kapacitete, mehanizaciju i/ili opremu koja je već bila u posjedu korisnika prije podnošenja zahtjeva za potporu, ako je aktivnost zakup poljoprivrednog zemljišta korisnik  imati ugovor o najmu/koncesiji/plodouživanju/zakupu/služnosti koji mora biti sklopljen na rok od najmanje 10 godina računajući od trenutka podnošenja zahtjeva za potporu. Ugovor mora biti sklopljen između korisnika i vlasnika koji je kao vlasnik upisan u zemljišne knjige te ugovor mora biti upisan u zemljišne knjige (što znači da troškovi zakupa u vrijeme provedbe aktivnosti mogu biti navedeni kao troškovi za realizaciju aktivnosti).
Nije prihvatljiva aktivnost kupnje i  zakupa zemljišta koji su ušli u izračun SO kod prijave na Natječaj.
Ako je aktivnost kupnja zemljišta za gradnju onda u poslovnom planu mora biti aktivnost gradnje ili kupnje građevina, zemljište koje je predmet projekta mora biti upisano u ARKOD najkasnije do podnošenja konačnog zahtjeva za isplatu.
Korisnik mora biti vlasnik kupljenog zemljišta koji je predmet ulaganja do konačnog zahtjev za isplatu i biti upisan u zemljišne knjige.</t>
  </si>
  <si>
    <t>Navedite katastarsku česticu (KČ) na kojoj se planira nabavka zemljišta.</t>
  </si>
  <si>
    <t>Navedite katastarsku česticu (KČ) na kojoj se planira držati kupljena mehanizacija/gospodarska vozila.</t>
  </si>
  <si>
    <t>Navedite katastarsku česticu (KČ) na kojoj se planira aktivnost uređenja i poboljšanja kvalitete poljoprivrednog zemljišta u svrhu poljoprivredne proizvodnje.</t>
  </si>
  <si>
    <t>Građenje je izvedba građevinskih i drugih radova (pripremni, zemljani, konstruktorski, instalaterski, završni te ugradnja građevnih proizvoda, opreme ili postrojenja) kojima se gradi nova građevina, rekonstruira ili uklanja postojeća građevina.
Korisnik mora biti vlasnik građevine koja je predmet ulaganja/zemljišta na kojem se obavlja ulaganje ili mora dokazati pravni interes nad građevinom koja je predmet ulaganja/zemljištem na kojem se obavlja aktivnost kako slijedi:
ako korisnik nije vlasnik građevine koja je predmet ulaganja/zemljišta na kojem se obavlja ulaganje u građenje (izgradnju i/ili rekonstrukciju), korisnik mora imati ugovor o osnivanju prava građenja sklopljen s vlasnikom zemljišta/postojeće građevine na rok od najmanje 10 godina, osim ako je kupnja zemljišta/građevine predmet ulaganja, računajući od datuma podnošenja zahtjeva za potporu i upisan u zemljišne knjige;
u slučaju ulaganja isključivo u opremanje građevina ako korisnik nije vlasnik građevine koja je predmet ulaganja, korisnik mora imati ugovor o najmu te građevine sklopljen s vlasnikom građevine na rok od najmanje 10 godina, računajući od datuma podnošenja zahtjeva za potporu i upisan u zemljišne knjige, oprema, mehanizacija i svi resursi koji su nabavljeni u svrhu realizacije aktivnosti moraju biti upisani u Upisniku poljoprivrednika kao poljoprivredni i proizvodni resursi do trenutka podnošenja konačnog zahtjev za isplatu;
oprema, mehanizacija i svi resursi koji su nabavljeni u svrhu realizacije aktivnosti moraju biti upisani u Upisniku poljoprivrednika kao poljoprivredni i proizvodni resursi do trenutka podnošenja konačnog zahtjev za isplatu;
korisnik mora imati izrađenu/ishođenu svu potrebnu dokumentaciju u skladu s propisima kojima se uređuje gradnja i prostorno uređenje, ako je primjenjivo. 
Nisu prihvatljive aktivnosti koje su vezane za ulaganja u kapacitete, mehanizaciju i/ili opremu koja je već bila u posjedu korisnika prije podnošenja zahtjeva za potporu.
Za provedbu aktivnosti nisu prihvatljivi troškovi poljoprivrednih resursa koji su ušli u izračun ekonomske veličine poljoprivrednog gospodarstva (SO).
Minimalna površina u slučaju podizanja plastenika, staklenika i vinograda iznosi 50 m2.
Prihvatljiva je kupnja linija za preradu  pri čemu je kupnja prihvatljiva isključivo od ovlaštenog prodavatelja;
u slučaju da se radi u ulaganju o objekt za preradu, takav objekt mora biti povezan s onom proizvodnjom koje je u skladu s razdiobom u EVPG kalkulatoru na koju će se usmjeriti podizanje SO te kako to doprinosi poslovanju gospodarstva;
u slučaju da su aktivnosti poslovnog plana usmjerene na preradu poljoprivrednih proizvoda  korisnik mora biti registriran za preradu poljoprivrednih proizvoda iz Priloga I. Ugovoru u odgovarajućim registrima objekata za poslovanje s hranom životinjskog ili neživotinjskog porijekla (izvadak iz upisa u Upisnik objekata i subjekata u poslovanju s hranom životinjskog podrijetla, Registar primarnih proizvođača hrane za životinje, Vinogradarski registar, Upisnik objekata i subjekata u poslovanju s hranom). 
Napomena: korisnik mora biti registriran za preradu one vrste poljoprivrednog proizvoda na koji su usmjerene aktivnosti poslovnog plana.
U slučaju da korisnik planira aktivnosti koji sadrže nabavku opreme/mehanizacije/software kojom se doprinosi digitalizaciji proizvodnje, obvezan sukladno raspisanoj specifikaciji i nabaviti takvu opremu/mehanizaciju/software tijekom realizacije projekta i to dokazati kod podnošenja konačnog zahtjeva za isplatu.</t>
  </si>
  <si>
    <t>Odaberite DA ili NE u ovisnosti planirate li navedenu aktivnost provesti.</t>
  </si>
  <si>
    <t>Aktivnost nabave ili zakupa zemljišta</t>
  </si>
  <si>
    <t>Odabrati kategoriju proizvodnje u u skladu s razdiobom u EVPG kalkulatoru (nisu prihvatljive aktivnost u sektoru biljne proizvodnje: cvijeće i ukrasno bilje, gljive, sjeme i sadni materijal, božićna drvca te u sektoru stočarske proizvodnje: puževi)</t>
  </si>
  <si>
    <t>Dokumenti kao dokazi nastanka troškova potrebnih za realizaciju aktivnosti 2</t>
  </si>
  <si>
    <t>Dokumenti kao dokazi nastanka troškova potrebnih za realizaciju aktivnosti 1</t>
  </si>
  <si>
    <t>Dokumenti kao dokazi nastanka troškova potrebnih za realizaciju aktivnosti 4</t>
  </si>
  <si>
    <t>Dokumenti kao dokazi nastanka troškova potrebnih za realizaciju aktivnosti 3</t>
  </si>
  <si>
    <t>Dokumenti kao dokazi nastanka troškova potrebnih za realizaciju aktivnosti 5</t>
  </si>
  <si>
    <t>Dokumenti kao dokazi nastanka troškova potrebnih za realizaciju aktivnosti 6</t>
  </si>
  <si>
    <t>Dokumenti kao dokazi nastanka troškova potrebnih za realizaciju aktivnosti 7</t>
  </si>
  <si>
    <t>Dokumenti kao dokazi nastanka troškova potrebnih za realizaciju aktivnosti 8</t>
  </si>
  <si>
    <t>Knjigovodstvene usluge vezano za poljoprivrednu djelatnost na poljoprivrednom gospodarstvu, izradu projektne dokumentacije (izrada projektno-tehničke dokumentacije, geodetskih podloga, elaborata, certifikata te usluge stručnjaka - konzultanta)</t>
  </si>
  <si>
    <t xml:space="preserve">Provedba aktivnosti mora biti započeta u roku od devet mjeseci od datuma sklapanja Ugovora o financiranju. Provedba aktivnosti i ostvarenje odabranog cilja moraju biti realizirani u razdoblju od najviše 36 mjeseci od dana sklapanja Ugovora o financiranju.
 </t>
  </si>
  <si>
    <t>Ukupan iznos prihvatljivih aktivnosti mora biti minimalno u visini odabranog iznosa potpore.</t>
  </si>
  <si>
    <t>Aktivnosti pod točkama 7. i 8. se ne mogu prikazati kao jedine planirane aktivnosti.</t>
  </si>
  <si>
    <t>Ako planirate veći broj troškova za realizaciju pojedine aktivnosti od raspoloživih redaka, dodajte retke u predmetnoj aktivnosti.</t>
  </si>
  <si>
    <t>Opis i izvor vlastitih sredstava za realizaciju aktivnosti</t>
  </si>
  <si>
    <t>Datum kada je mladi poljoprivrednik prvi put preuzeo gospodarstvo</t>
  </si>
  <si>
    <t>Opišite logiku aktivnosti odnosno kako je aktivnost povezana s drugim planiranim aktivnostima te na koji način opisana interakcija aktivnosti doprinosi podizanju SO (obvezno navesti namjenu zemljišta (koja kultura/nasad i/ili koji će se objekt graditi zemljištu koji je predmet uređenja ili poboljšanja)</t>
  </si>
  <si>
    <t xml:space="preserve">Opišite predmetnu aktivnost projekta i navedite veličinu zemljišta koje se planira kupiti.
Obrazložite zašto je svaki od navedenih dijelova aktivnosti (troškova potrebnih za provedbu aktivnosti), ključan za uspješnu provedbu projekta. </t>
  </si>
  <si>
    <t>Aktivnost sadrži troškove kojima se doprinosi  digitalizaciji proizvodnje</t>
  </si>
  <si>
    <t>Ako je neki od planiranih troškova doprinosi digitalizaciji proizvodnje navesti koji je to trošak, detaljnu specifikaciju opreme/mehanizacije/software i opis na koji način nabavka opreme/mehanizacije/software doprinosi digitalizaciji. Ako nemate planirani trošak za provedbu aktivnosti koji utječe na digitalizaciju stavite N/P</t>
  </si>
  <si>
    <t>Navesti KČ gdje se planira građenje i/ili opremanja zatvorenih/zaštićenih prostora i objekata</t>
  </si>
  <si>
    <t>Procijenjeni iznos u EUR</t>
  </si>
  <si>
    <t>OPĆI PODACI O GOSPODARSTVU U KOJEM JE MLADI POLJOPRIVREDNIK NOSITELJ/VLASNIK/ODGOVORNA OSOBA ILI ĆE PREUZIMANJEM POLJOPRIVREDNOG GOSPODARSTVA POSTATI NOSITELJ/VLASNIK/ODGOVORNA OSOBA</t>
  </si>
  <si>
    <t>Navedite vrstu subjekta kako se vodi u odgovarajućem registru npr.: OPG, obrt;  poduzeće.</t>
  </si>
  <si>
    <t>Opišite kako ćete ovim projektom unaprijediti ostale poslovne procese, ako je primjenjivo.</t>
  </si>
  <si>
    <t>Identificirajte kategoriju proizvodnje u u skladu s razdiobom u EVPG kalkulatoru (Nisu prihvatljive aktivnost u sektoru biljne proizvodnje: cvijeće i ukrasno bilje, gljive, sjeme i sadni materijal, božićna drvca te u sektoru stočarske proizvodnje: puževi) na koju će se usmjeriti podizanje SO i kako to doprinosi poslovanju gospodarstva</t>
  </si>
  <si>
    <t>Opišite očekivane buduće trendove u kontekstu realizacije ovog projekta. Detaljno prikažite karakteristike/ situacije/ procese/ proizvode ili usluge nakon provedbe projekta, odnosno opišite novu situaciju dovoljno precizno kako bi se mogao procijeniti stupanj unapređenja vašeg poslovanja koji će omogućiti realizacija projekta.</t>
  </si>
  <si>
    <t>Opišite kako ćete ovim projektom unaprijediti poslovne procese upravljanja imovinom.</t>
  </si>
  <si>
    <t xml:space="preserve">Opišite upravljačku strukturu organizacije i odgovorna tijela prema važećem statutu ili društvenom ugovoru, poput nadzornog odbora, upravnog odbora i sličnih tijela. 
U slučaju obiteljskog poljoprivrednog gospodarstva (OPG), navedite nositelja OPG-a i članove koji sudjeluju u njegovom radu. U slučaju obrta, navedite je li riječ o samostalnom ili zajedničkom obrtu te tko su u tom slučaju vlasnici i odgovorna osoba obrta. 
</t>
  </si>
  <si>
    <t>Naziv korisnika (naziv OPG-a; obrta ili fizičke osobe, trgovačkog društva)</t>
  </si>
  <si>
    <t>Unesite viziju organizacije (OPG-a, obrta, trgovačkog društva) koja jasno definira smjer razvoja i strateške ciljeve za narednih 5 do 10 godina, naglašavajući razlog postojanja i dugoročnu vrijednost koju organizacija namjerava ostvariti.</t>
  </si>
  <si>
    <t>Unesite misiju organizacije koja će definirati konkretan način djelovanja, ključne aktivnosti i pristup kroz koje će  ostvariti svoju viziju. Misija treba jasno opisati svrhu organizacije i metode kojima će se postići zacrtani ciljevi.</t>
  </si>
  <si>
    <t>Unesite podatke iz bilance, uključujući informacije o sredstvima, starosti i stupnju amortiziranosti osnovnih sredstava, funkcionalnosti tehničkih sredstava, strukturi kratkoročnih sredstava te osnovne izazove vezane za korištenje obrtnih sredstava.
Ako bilanca nije dostupna, navedite i detaljno opišite svu imovinu poljoprivrednog gospodarstva, uključujući njezino stanje i funkcionalnost. Također, navedite sve postojeće obveze poljoprivrednog gospodarstva, poput kredita, strukturu kratkoročnih sredstava te ključne izazove u upravljanju obrtnim sredstvima.</t>
  </si>
  <si>
    <t>Opišite ciljano tržište i procijenite veličinu tržišta navodeći ključne pokazatelje poput broja potencijalnih kupaca, tržišnog udjela i godišnjeg rasta. Identificirajte ključne elemente koji čine ovo tržište atraktivnim, poput potražnje, konkurentskog okruženja, trendova ili mogućnosti inovacija. Definirajte marketinške ciljeve tijekom i nakon projekta, kao što su povećanje svijesti o proizvodima/uslugama, rast prodaje, ulazak na nova tržišta ili jačanje brenda.
Opišite kako će provedba projekta zadovoljiti potrebe tržišta, primjerice kroz poboljšanje kvalitete, povećanje dostupnosti proizvoda/usluga ili ispunjavanje specifičnih zahtjeva ciljanih kupaca.</t>
  </si>
  <si>
    <t>Opišite kako će vam realizacija ovog projekta unaprijediti poslovne procese u odnosu na prodaju.</t>
  </si>
  <si>
    <t>Opišite ukratko trenutno stanje, odnosno početnu poziciju projekta  i detaljne karakteristike trenutnog procesa kroz opis postojećeg stanja, procjenu stanja korisnika koja se odnosi na cjelokupno poslovanje korisnika.</t>
  </si>
  <si>
    <t>Opišite kako ćete ovim projektom unaprijediti poslovne procese u smislu promocije proizvoda (obavezno za korisnike koji imaju aktivnost građenja i/ili opremanja objekata za prodaju i prezentaciju vlastitih poljoprivrednih proizvoda, uključujući i troškove marketinga vlastitih poljoprivrednih proizvoda).</t>
  </si>
  <si>
    <t>Odaberite DA ili NE ovisno o tome planirate li provesti navedenu aktivnost</t>
  </si>
  <si>
    <t>SVE AKTIVNOSTI I TROŠKOVI ZA PROVEDBU AKTIVNOSTI MORAJU BITI NAVEDENE I SUKLADNE S AKTIVNOSTIMA IZ liste "SAŽETAK PROJEKTIH AKTIVNOSTI"</t>
  </si>
  <si>
    <t>1. Aktivnost nabave domaćih životinja, jednogodišnjeg i višegodišnjeg bilja, sjemena i sadnog materijala, uključujući podizanje novih i/ili restrukturiranje postojećih višegodišnjih nasada, isključujući restrukturiranje postojećih vinograda za proizvodnju grožđa za vino.</t>
  </si>
  <si>
    <t>Opišite na koji način predmetna aktivnost izravno doprinosi povećanju standardnog outputa (SO) unutar odgovarajuće kategorije proizvodnje, kako je definirano u EVPG kalkulatoru. 
Ako aktivnost ne doprinosi izravno povećanju SO, opišite njezinu povezanost s drugim planiranim aktivnostima u okviru projekta. Obrazložite povezanost konkretne aktivnosti  s drugim aktivnostima i kako ta sinergija doprinosi postizanju cilja povećanja SO.</t>
  </si>
  <si>
    <t>Opišite kojim proizvodnim resursima/imovinom korisnik raspolaže i kako je ta imovina povezana s aktivnostima projekta:
- aktivnost nabave domaćih životinja - navesti trenutačni broj životinja, odnosno opisati poljoprivredni potencijal vezan za životinje prije provedbe projekta, navesti kojim resursima za držanje životinja korisnik raspolaže. Potrebno je opisati gdje će se držati nabavljene životinje (ako je dio poslovnog plana gradnja/opremanje/rekonstrukcija objekta za držanje životinja potrebno je dodatno opisati);
- aktivnost nabave jednogodišnjeg i višegodišnjeg bilja, sjemena i sadnog materijala - navesti na kojem zemljištu se planira sadnja nabavljenog bilja (dodatno opisati ako je planirana kupnja zemljišta za sadnju);
- aktivnost podizanje novih i/ili restrukturiranje postojećih višegodišnjih nasada - opisati na kojem zemljištu se planira podizanje/rekonstrukcija nasada (posebno opisati ako je planirana kupnja zemljišta za podizanje višegodišnjih nasada).</t>
  </si>
  <si>
    <t>Korisnik mora biti vlasnik zemljišta na kojem se obavlja ulaganje ili na kojem se obavlja aktivnost.
Kod ulaganja u višegodišnje nasade, ako korisnik nema pravo vlasništva na lokaciji ulaganja korisnik mora imati ugovor o najmu/koncesiji/plodouživanju/zakupu/služnosti koji mora biti sklopljen na rok od najmanje 10 godina računajući od trenutka podnošenja zahtjeva za potporu. Ugovor mora biti sklopljen između korisnika i vlasnika koji je upisan kao vlasnik u zemljišne knjige i mora biti upisan u zemljišne knjige.
Kod ulaganja ulaganja u višegodišnje nasade koje uključuje i kupovinu poljoprivrednog zemljišta, korisnik mora biti upisan kao vlasnik zemljišta na kojem će biti posađeni nasadi najkasnije do trenutka podnošenja konačnog zahtjeva za isplatu“.
 Višegodišnji nasad koji je predmet projekta, mora najkasnije u trenutku podnošenja konačnog zahtjeva za isplatu biti upisan u odgovarajuće upisnike ili u ARKOD, ako se u skladu s nacionalnim zakonodavstvom za navedenu proizvodnju ne vode upisnici (gdje je primjenjivo).
Aktivnosti restrukturiranja postojećih vinograda za proizvodnju grožđa za vino nisu prihvatljive za sufinanciranje u sklopu ove intervencije.
Životinje koje su predmet projekta moraju biti upisane u JRDŽ do podnošenja konačnog zahtjeva za isplatu.
Ako je u pitanju kupnja životinja, navesti kapacitete za držanje navedenih životinja.
U slučaju da korisnik planira aktivnosti koje sadrže nabavku opreme/mehanizacije/software kojom se doprinosi digitalizaciji proizvodnje, obvezan sukladno raspisanoj specifikaciji i nabaviti takvu opremu/mehanizaciju/software tijekom realizacije projekta i to dokazati kod podnošenja konačnog zahtjeva za isplatu.</t>
  </si>
  <si>
    <t>Aktivnost nabave domaćih životinja - navesti katastarsku česticu na kojoj se planiraju držati nabavljene životinje.</t>
  </si>
  <si>
    <t>Aktivnost nabave jednogodišnjeg i višegodišnjeg bilja, sjemena i sadnog materijala, uključujući podizanje novih i/ili restrukturiranje postojećih višegodišnjih nasada - navesti katastarsku česticu gdje se planira sadnja nabavljenog bilja/rekonstrukcija.</t>
  </si>
  <si>
    <t>Ako neki od planiranih troškova doprinosi digitalizaciji proizvodnje, navesti koji je to trošak, detaljnu specifikaciju opreme/mehanizacije/softvera i opis na koji način nabavka opreme/mehanizacije/softvera doprinosi digitalizaciji. Ako nemate planirani trošak za provedbu aktivnosti koji utječe na digitalizaciju, unesite N/P.</t>
  </si>
  <si>
    <t>2. Aktivnost kupnje, građenja i/ili opremanja zatvorenih/zaštićenih prostora i objekata, uključujući objekte za preradu te ostale gospodarske objekte, uključujući vanjsku i unutarnju infrastrukturu u sklopu poljoprivrednog gospodarstva.</t>
  </si>
  <si>
    <t>Opisati kako aktivnost direktno doprinosi povećanju SO u onoj kategoriji proizvodnje koja je u skladu s razdiobom u EVPG kalkulatoru.  Ako aktivnost ne utječe direktno na podizanje SO, opišite logiku aktivnosti, odnosno kako je aktivnost povezana s drugim planiranim aktivnostima te na koji način opisana interakcija aktivnosti doprinosi podizanju SO.</t>
  </si>
  <si>
    <t>Opisati s kojim proizvodnim resursima/imovinom korisnik raspolaže (kojim gospodarskim objektima raspolaže) i kako je ta imovina povezana s aktivnostima projekta:  
- ako je ulaganje u rekonstrukciju objekta, navesti koji je to objekt;
- ako je  ulaganje u gradnju novog objekta, potrebno je dodatno opisati o kojem objektu je riječ;
- ako je ulaganje u sklopu predmetne aktivnosti kupnja građevine, potrebno je dodatno opisati;
Ako je riječ o opremanju objekta, potrebno je opisati u kojem objektu je planirano opremanje.</t>
  </si>
  <si>
    <t>Opisati s kojom imovinom/proizvodnim kapacitetima korisnik raspolaže i kako se resursi/imovina koriste tijekom provedbe aktivnosti</t>
  </si>
  <si>
    <t>Opisati kako aktivnost doprinosi povećanju SO u onoj kategoriji proizvodnje koja je u skladu s razdiobom u EVPG kalkulatoru. Opisati logiku aktivnosti u odnosu na cjelokupni Poslovni plan.</t>
  </si>
  <si>
    <t>Ako neki od planiranih troškova doprinosi digitalizaciji proizvodnje, navesti koji je to trošak, detaljnu specifikaciju opreme/mehanizacije/softvera i opisati kako nabavka opreme/mehanizacije/softver doprinosi digitalizaciji. Ako nemate planirani trošak za provedbu aktivnosti koji utječe na digitalizaciju, stavite N/P.</t>
  </si>
  <si>
    <t>Navesti katastarsku česticu gdje se planira građenje i/ili opremanja zatvorenih/zaštićenih prostora i objekata.</t>
  </si>
  <si>
    <t>Opišite logiku aktivnosti odnosno kako je aktivnost povezana s drugim planiranim aktivnostima (isključivo može biti vezena uz aktivnosti točke 1., 2., 5. i 6.) i kako opisana interakcija aktivnosti doprinosi podizanju SO (obvezno navesti namjenu zemljišta npr. koja kultura/nasad i/ili koji će se objekt graditi na kupljenom zemljištu).</t>
  </si>
  <si>
    <t>Opišite logiku aktivnosti, odnosno kako je aktivnost povezana s drugim planiranim aktivnostima te na koji način opisana interakcija aktivnosti doprinosi podizanju SO.</t>
  </si>
  <si>
    <t>Ako neki od planiranih troškova doprinosi digitalizaciji proizvodnje navesti koji je to trošak, detaljnu specifikaciju opreme/mehanizacije/software i opis kako nabavka opreme/mehanizacije/softver doprinosi digitalizaciji. Ako nemate planirani trošak za provedbu aktivnosti koji utječe na digitalizaciju stavite N/P.</t>
  </si>
  <si>
    <t>Opisati kojom imovinom/proizvodnim kapacitetima korisnik raspolaže i na koji način se resursi/imovina koriste tijekom provedbe aktivnosti</t>
  </si>
  <si>
    <t xml:space="preserve"> Opisati kako aktivnost doprinosi povećanju SO u onoj kategoriji proizvodnje koja je u skladu s razdiobom u EVPG kalkulatoru. Opisati logiku aktivnosti u odnosu na cjelokupni Poslovni plan</t>
  </si>
  <si>
    <t xml:space="preserve">   Opisati na koji način aktivnost doprinosi povećanju SO u onoj kategoriji proizvodnje koja je u skladu s razdiobom u EVPG kalkulatoru. Opisati logiku aktivnosti u odnosu na cjelokupni Poslovni plan</t>
  </si>
  <si>
    <t>Lokacija gdje se planira držati kupljena mehanizacija/gospodarsko vozilo</t>
  </si>
  <si>
    <t>Operativno poslovanje odnosi se na dohodak, plaću, doprinose (mirovinsko i zdravstveno osiguranje) i knjigovodstvene usluge vezano za poljoprivrednu djelatnost na poljoprivrednom gospodarstvu, izradu projektne dokumentacije (izrada projektno-tehničke dokumentacije, geodetskih podloga, elaborata, certifikata te usluge stručnjaka - konzultanta) ne više od 20.000,00 EUR.
Obratiti pažnju prilikom sastavljanja proračuna za koliko se mjeseci provedbe projekta planira trošak dohotka, plaće, doprinosa (mirovinsko i zdravstveno osiguranje) i knjigovodstvenih usluga vezano za poljoprivrednu djelatnost na poljoprivrednom gospodarstvu.
Trošak mora biti planiran na realnim pretpostavkama i, u konačnici, realizacija mora biti u skladu s planiranim.
Unutar aktivnosti operativno poslovanje poljoprivrednog gospodarstva, troškovi knjigovodstvenih usluga vezano za poljoprivrednu djelatnost na poljoprivrednom gospodarstvu, izrada projektne dokumentacije (izrada projektno-tehničke dokumentacije, geodetskih podloga, elaborata, certifikata te usluge stručnjaka - konzultanta) ne smiju biti veći od 1.500 EUR.
	Aktivnosti 7. i 8. ne mogu se prikazati kao jedine aktivnosti u poslovnom planu.</t>
  </si>
  <si>
    <t>8. Operativno poslovanje poljoprivrednog gospodarstva -  dohodak, plaća, doprinosi (mirovinsko i zdravstveno osiguranje) i knjigovodstvene usluge vezano za poljoprivrednu djelatnost na poljoprivrednom gospodarstvu, izradu projektne dokumentacije (izrada projektno-tehničke dokumentacije, geodetskih podloga, elaborata, certifikata te usluge stručnjaka - konzultanta)</t>
  </si>
  <si>
    <t xml:space="preserve">
Troškovi edukacije mogu iznositi maksimalno do 10 % iznosa potpore;
aktivnosti 7. i 8 . ne mogu se prikazati kao jedine aktivnosti u poslovnom plan.</t>
  </si>
  <si>
    <t>Građenje je izvedba građevinskih i drugih radova (pripremni, zemljani, konstruktorski, instalaterski, završni te ugradnja građevnih proizvoda, opreme ili postrojenja) kojima se gradi nova građevina, rekonstruira ili uklanja postojeća građevina), korisnik mora biti vlasnik građevine koja je predmet ulaganja/zemljišta na kojem se obavlja ulaganje ili mora dokazati pravni interes nad građevinom koja je predmet ulaganja/zemljištem na kojem se obavlja aktivnost kako slijedi:  
-	ako korisnik nije vlasnik građevine koja je predmet ulaganja/zemljišta na kojem se obavlja ulaganje u građenje (izgradnju i/ili rekonstrukciju), korisnik mora imati ugovor o osnivanju prava građenja sklopljen s vlasnikom zemljišta/postojeće građevine na rok od najmanje 10 godina, osim ako je kupnja zemljišta/građevine predmet ulaganja, računajući od datuma podnošenja zahtjeva za potporu i biti upisan u zemljišne knjige;
-	u slučaju ulaganja isključivo u opremanje građevina, ako korisnik nije vlasnik građevine koja je predmet ulaganja, korisnik mora imati ugovor o najmu te građevine sklopljen s vlasnikom građevine na rok od najmanje 10 godina, računajući od datuma podnošenja zahtjeva za potporu i biti upisan u zemljišne knjige.
U slučaju da korisnik planira aktivnosti koji sadrže nabavku opreme/mehanizacije/softver kojom se doprinosi digitalizaciji proizvodnje, obvezan je sukladno raspisanoj specifikaciji i nabaviti takvu opremu/mehanizaciju/softver tijekom realizacije projekta i to dokazati kod podnošenja konačnog zahtjeva za isplatu.</t>
  </si>
  <si>
    <t xml:space="preserve"> Opisati kako aktivnost doprinosi povećanju SO u onoj kategoriji proizvodnje koja je u skladu s razdiobom u EVPG kalkulatoru. Opisati logiku aktivnosti u odnosu na cjelokupni poslovni plan</t>
  </si>
  <si>
    <t>Lokacija ulaganja vezana za provedbu aktivnosti</t>
  </si>
  <si>
    <t xml:space="preserve"> Opisati logiku aktivnosti u odnosu na cjelokupni poslovni plan</t>
  </si>
  <si>
    <t>Aktivnost nabave domaćih životinja, jednogodišnjeg i višegodišnjeg bilja, sjemena i sadnog materijala, uključujući podizanje novih i/ili restrukturiranje postojećih višegodišnjih nasada, isključujući restrukturiranje postojećih vinograda za proizvodnju grožđa za vino</t>
  </si>
  <si>
    <t>Aktivnost kupnje, građenja i/ili opremanja zatvorenih/zaštićenih prostora i objekata, uključujući objekte za preradu te ostale gospodarske objekte, uključujući vanjsku i unutarnju infrastrukturu u sklopu poljoprivrednog gospodarstva</t>
  </si>
  <si>
    <t>Utvrđeni prihvatljivi iznos troškova za realizaciju aktivnosti popunjava -  APPRRR nakon provjere opravdanosti troška</t>
  </si>
  <si>
    <t>Opis i vrste troškova potrebnih za realizaciju aktivnosti 1</t>
  </si>
  <si>
    <t>Opis i vrste troškova potrebnih za realizaciju aktivnosti 2</t>
  </si>
  <si>
    <t>Opis i vrste troškova potrebnih za realizaciju aktivnosti 3</t>
  </si>
  <si>
    <t>Opis i vrste troškova potrebnih za realizaciju aktivnosti 4</t>
  </si>
  <si>
    <t>Opis i vrste troškova potrebnih za realizaciju aktivnosti 5</t>
  </si>
  <si>
    <t>Opis i vrste troškova potrebnih za realizaciju aktivnosti 6</t>
  </si>
  <si>
    <t>Opis i vrste troškova potrebnih za realizaciju aktivnosti 7</t>
  </si>
  <si>
    <t>Opis i vrste troškova potrebnih za realizaciju aktivnosti 8</t>
  </si>
  <si>
    <t>ukupan procijenjeni iznos troškova za provedbu aktivnosti treba bit jednak ukupnom iznosu izvora financiranja i to za svaku godinu provedbe</t>
  </si>
  <si>
    <t>Operativno poslovanje se odnosi na dohodak, plaću, doprinose zaposlenih i knjigovodstvene usluge vezano za poljoprivrednu djelatnost na poljoprivrednom gospodarstvu, izradu projektne dokumentacije (izrada projektno-tehničke dokumentacije, geodetskih podloga, elaborata, certifikata te usluge stručnjaka - konzultanta).</t>
  </si>
  <si>
    <t>* U fazi konačnog zahtjeva za isplatu, Korisnik je planirano povećanje SO-a dužan potkrijepiti i potvrdom Savjetodavne službe koju će ishoditi nakon provedenih aktivnosti prikazanih u poslovnom planu.</t>
  </si>
  <si>
    <t>* podaci razdoblja za koje je izdana potvrda Savjetodavne službe o ekonomskoj veličini poljoprivrednog gospodarstva moraju odgovarati podacima u tablici - prethodna godina</t>
  </si>
  <si>
    <t>Poslovni plan:</t>
  </si>
  <si>
    <t>Visina troškova potrebnih za realizaciju aktivnosti poslovnog plana mora biti utemeljena na realnim pretpostavkama koje vladaju na tržištu te je korisnik u obvezi dokazati procijenjeni iznos pojedinih troškova potrebnih za realizaciju aktivnosti poslovnog plana dostavom dokumentacije iz koje se nedvojbeno može utvrditi realna visina troškova. Ako Agencija za plaćanja u bilo kojem trenutku utvrdi da podaci na temelju kojih je utvrđena visina troškova potrebnih za realizaciju aktivnosti poslovnog plana nemaju uporište na realnim pretpostavkama koje vladaju na tržištu, smatrat će se da je poslovni plan izrađen nemarno i u suprotnosti s principom brižnog gospodarstvenika i takav poslovni plan neće biti prihvatljiv.</t>
  </si>
  <si>
    <t>Unesite ukupan broj zaposlenih u vašoj organizaciji na dan podnošenja prijave projekta. 
Za obiteljska poljoprivredna gospodarstva (OPG) navedite broj članova, uključujući i nositelja, za koje se uplaćuju doprinosi za mirovinsko i zdravstveno osiguranje po osnovi poljoprivrede.</t>
  </si>
  <si>
    <t>Navedite osnovnu djelatnost korisnika i sve dodatne djelatnosti u kojima posluje. Precizirajte djelatnost na koju se odnosi projektni prijedlog i opišite dosadašnje iskustvo korisnika u obavljanju te djelatnosti.</t>
  </si>
  <si>
    <r>
      <t xml:space="preserve">Povežite sve planirane aktivnosti u logičku cjelinu koja jasno pokazuje svrhu i opravdanost projekta.
Navedite što ćete ovim projektom riješiti u poslovanju, odnosno na što želite utjecati njegovom realizacijom. </t>
    </r>
    <r>
      <rPr>
        <i/>
        <sz val="9"/>
        <color indexed="8"/>
        <rFont val="Times New Roman"/>
        <family val="1"/>
        <charset val="238"/>
      </rPr>
      <t>Obrazložite zašto je ulaganje sredstava u ovaj projekt opravdano. Ukratko sažmite kako će projekt pridonijeti rješavanju vaših ciljeva, odnosno što se njime namjerava postići, s naglaskom na prijelaz iz trenutne situacije prema željenom stanju pri čemu je uvijek u fokusu cilj Intervencije 75.01.</t>
    </r>
  </si>
  <si>
    <t>ŽITARICE, ULJARICE, KRMNO BILJE</t>
  </si>
  <si>
    <t>ŽITARICE, ULJARICE ILI KRMNO BILJE</t>
  </si>
  <si>
    <r>
      <t xml:space="preserve">Poslovni plan obvezno mora sadržavati aktivnosti kojima se postiže povećanje ekonomske veličine poljoprivrednog gospodarstva (SO) dostavljene u trenutku podnošenja zahtjeva za potporu, unutar jedne vrste proizvodnje u sektoru biljne proizvodnje (voćarstvo/grožđe/masline/povrće, dinje, lubenice, jagode, ljekovito, začinsko i aromatično bilje/ ostalo industrijsko bilje) ili stočarske proizvodnje (goveda/svinje/perad/kopitari/ovce/koze/pčele/kunići) ili jednu ili više vrsta proizvodnje u ostalim sektorima (žitarice, uljarice ili krmno bilje) u skladu s razdiobom u EVPG kalkulatoru od: 
a)	najmanje 1.000 EUR za korisnike koji imaju SO od 10.000 do 24.999 EUR čije se aktivnosti odnose isključivo na primarnu poljoprivrednu proizvodnju
b)	najmanje 2.500 EUR za korisnike koji imaju SO od 25.000 do 49.999 EUR čije se aktivnosti odnose isključivo na primarnu poljoprivrednu proizvodnju
c)	najmanje 4.000 EUR za korisnike koji imaju SO od 50.000 do 100.000 EUR čije se aktivnosti odnose isključivo na primarnu poljoprivrednu proizvodnju
d)	najmanje 1.000 EUR za korisnike čije se aktivnosti odnose na primarnu poljoprivrednu proizvodnju i preradu poljoprivrednih proizvoda. 
</t>
    </r>
    <r>
      <rPr>
        <b/>
        <sz val="10"/>
        <color indexed="62"/>
        <rFont val="Times New Roman"/>
        <family val="1"/>
        <charset val="238"/>
      </rPr>
      <t xml:space="preserve">
iz padajućeg menija odabrati jednu od navedenih kategorija te SO koji se mora realizirati</t>
    </r>
  </si>
  <si>
    <r>
      <rPr>
        <b/>
        <i/>
        <sz val="11"/>
        <rFont val="Times New Roman"/>
        <family val="1"/>
        <charset val="238"/>
      </rPr>
      <t>Prihvatljiv iznos procijenjenih troškova koji se korisniku priznaje u svrhu pravdanja potpore</t>
    </r>
    <r>
      <rPr>
        <b/>
        <i/>
        <sz val="11"/>
        <color indexed="10"/>
        <rFont val="Times New Roman"/>
        <family val="1"/>
        <charset val="238"/>
      </rPr>
      <t xml:space="preserve"> (popunjava APPRRR nakon provjere opravdanosti troška)</t>
    </r>
  </si>
  <si>
    <r>
      <t xml:space="preserve">1. Poslovni plan obvezno mora sadržavati aktivnosti kojima se </t>
    </r>
    <r>
      <rPr>
        <b/>
        <i/>
        <sz val="11"/>
        <rFont val="Times New Roman"/>
        <family val="1"/>
        <charset val="238"/>
      </rPr>
      <t>izravno</t>
    </r>
    <r>
      <rPr>
        <i/>
        <sz val="11"/>
        <rFont val="Times New Roman"/>
        <family val="1"/>
        <charset val="238"/>
      </rPr>
      <t xml:space="preserve"> postiže povećanje ekonomske veličine poljoprivrednog gospodarstva (SO) dostavljene u trenutku podnošenja zahtjeva za potporu, unutar jedne vrste proizvodnje u sektoru biljne proizvodnje (voćarstvo/grožđe/masline/povrće, dinje, lubenice, jagode, ljekovito, začinsko i aromatično bilje/ostalo industrijsko bilje) ili stočarske proizvodnje (goveda/svinje/perad/kopitari/ovce/koze/pčele/kunići) ili jedne ili više vrsta proizvodnje u ostalim sektorima (žitarice, uljarice ili krmno bilje) u skladu s razdiobom u EVPG kalkulatoru.
2. Poslovni plan se smatra realiziranim ako se aktivnosti, koje je korisnik naveo u poslovnom planu i koje su odobrene, u potpunosti realiziraju.
2. Poslovni plan se smatra realiziranim ako realizacijom svih odobrenih aktivnosti navedenih u poslovnom planu dosegnete povećanje planirane ekonomske veličine poljoprivrednog gospodarstva (SO) dostavljene u trenutku podnošenja zahtjeva za potporu, unutar jedne vrste proizvodnje u sektoru biljne proizvodnje; (voćarstvo/grožđe/masline/povrće, dinje, lubenice, jagode, ljekovito, začinsko i aromatično bilje/ ostalo industrijsko bilje) ili stočarske proizvodnje (goveda/svinje/perad/kopitari/ovce/koze/pčele/kunići) ili jednu ili više vrsta proizvodnje u ostalim sektorima (žitarice, uljarice ili krmno bilje) u skladu s razdiobom u EVPG kalkulatoru od: 
a)	najmanje 1.000 EUR za korisnike koji imaju SO od 10.000 do 24.999 EUR čije se aktivnosti odnose isključivo na primarnu poljoprivrednu proizvodnju
b)	najmanje 2.500 EUR za korisnike koji imaju SO od 25.000 do 49.999 EUR čije se aktivnosti odnose isključivo na primarnu poljoprivrednu proizvodnju
c)	najmanje 4.000 EUR za korisnike koji imaju SO od 50.000 do 100.000 EUR čije se aktivnosti odnose isključivo na primarnu poljoprivrednu proizvodnju
d)	najmanje 1.000 EUR za korisnike čije se aktivnosti odnose na primarnu poljoprivrednu proizvodnju i preradu poljoprivrednih proizvoda.</t>
    </r>
  </si>
  <si>
    <t>prihodi</t>
  </si>
  <si>
    <t>pozajmica</t>
  </si>
  <si>
    <t>SAŽETAK AKTIVNOSTI I PROJEKTA</t>
  </si>
  <si>
    <t>Planirani verifikatori realizacije aktivnosti (navesti dokumente koje će korisnik dostaviti u Zahtjevu za isplatu kao dokaz realizacije troškova za svaki trošak zasebno te dokumente kojima se dokazuje realizacija aktivnosti a koji su sukladni dokumentaciji navedenoj u Prilogu 2. Natječaja)</t>
  </si>
  <si>
    <r>
      <rPr>
        <b/>
        <i/>
        <sz val="11"/>
        <rFont val="Times New Roman"/>
        <family val="1"/>
        <charset val="238"/>
      </rPr>
      <t xml:space="preserve">Aktivnost se smatra realiziranom ako se/su: </t>
    </r>
    <r>
      <rPr>
        <i/>
        <sz val="11"/>
        <rFont val="Times New Roman"/>
        <family val="1"/>
        <charset val="238"/>
      </rPr>
      <t xml:space="preserve">
1. Sve aktivnosti realiziraju u obujmu i kvaliteti kako je to navedeno u odobrenom poslovnom planu.
2. Iznosi troškova koji su realizirani u odnosu na planirane troškove na razini aktivnosti mogu biti: isti i/ili veći. Manji iznosi su dozvoljeni samo ako je odstupanje od planiranih troškova do 10%. Ako su realizirani troškovi manji od planiranih za više od 10% potrebno upisati obrazloženje o razlozima odstupanja te dostaviti dokumentaciju kojom se dokazuju razlozi odstupanja (prihvatljivi su samo oni razlozi odstupanja u iznosima na koje korisnik nije mogao utjecati što je potrebno dokumentirati relevantnom dokumentacijom).
</t>
    </r>
  </si>
  <si>
    <t>Ž</t>
  </si>
  <si>
    <t>23.9.1992.</t>
  </si>
  <si>
    <t>/</t>
  </si>
  <si>
    <t>OPG Kuhn, Ivan Kuhn</t>
  </si>
  <si>
    <t>obiteljsko poljoprivredno gospodarstvo</t>
  </si>
  <si>
    <t>mikro</t>
  </si>
  <si>
    <t>obiteljsko poljprivredno gospodarstvo</t>
  </si>
  <si>
    <t>Nositelj OPG-a je Magdalena Kuhn, a članovi su  dosadašnji nositelj Ivan Kuhn i Marija Kuhn.</t>
  </si>
  <si>
    <t>Magdalena Kuhn</t>
  </si>
  <si>
    <t xml:space="preserve">Naš OPG težimo izgraditi kao jednog od vodećih proizvođača visokokvalitetnoga grožđa na području Srijema, oslanjajući se na bogatu tradiciju uzgoja vinove loze i primjenjujući suvremene, održive prakse vinogradarstva. Naša dugoročna vizija je stvoriti pouzdanu i prepoznatljivu sirovinsku bazu za vinarije koje žele vrhunsko grožđe, promičući time razvoj cijele regije te osiguravajući stabilnu i prosperitetnu budućnost za našu obitelj i zajednicu. </t>
  </si>
  <si>
    <t>Naša misija, odnosno razlog postojanja može se sažeti u tri ključna cilja: osigurati vrhunsko grožđe kakvo može pružiti isključivo iločki kraj kako bi naši partneri vinari uvijek imali stabilnu i kvalitetnu sirovinu koja će im omogućiti proizvodnju vina karakterističnih za Srijem; njegovati tradiciju Srijema; uzgojem vinove loze i predanim radom pridonijeti očuvanju i afimraciji vinogradarske baštine iločkog kraja te visokih standarda uzgoja vinove loze; ostvariti održivi razvoj u najistočnijoj točki Lijepe naše koja trpi neprestan odlijev mladog stanovništva na način da ekološki osviještenim pristupom i inovativnim rješenjima brinemo o okolišu, otvaramo nova radna mjesta, stvaramo vrijednost za lokalnu zajednicu te prenosimo zananje na buduće generacije.</t>
  </si>
  <si>
    <t>Na dan prijave projekta uplaćuju se doprinosi za Ivana i Mariju Kuhn.</t>
  </si>
  <si>
    <t>OPG Kuhn do sada se isključivo bavio voćarstvom, odnosno uzgojem krušaka petrovki koje su specifične za vinogradarske krajeve. Riječ je o autohtonoj sorti koja polako odumire, iako su neka stabla u našem voćnjaku starija od sto godina, što pokazuje da se moja obitelj godinama uspješno bavila njenim uzgojem. Osim petrovki, uzgajamo i sortu vinogradarske breskve, što je također stara sorta specifična za naš kraj. Plodove u većoj mjeri prodajemo, no nešto malo i prerađujemo u prirodne sokove koje pretežito prodajemo na sajmovima i lokalnim tržnicama. S obzirom na to da dobar dio voćnjaka više ne daje plodove, a da je iločki kraj zbog kvalitetnih vina ponovno došao u fokus javnosti te da postoji veliki interes na tržištu za otkup sorti traminac, graševina, frankovka i cabernet sauvignon iz srijemskog podneblja, umjesto obnove voćanjaka odlučili smo se posaditi vinovu lozu i postati kooperant vinarima s ekološki uzgojenim grožđem. Zadržat ćemo i dio voćarske proizvodnje, no plan nam je kroz ovaj projekt iskrčiti stabla koja više ne daju plodove i na tom dijelu zemlje posaditi lozu. Odrasla sam na poljoprivrednom gospodarstvu i sada se, nakon agronomskog fakulteta, želim vratiti u rodni kraj i živjeti od zemlje.</t>
  </si>
  <si>
    <t>Poljoprivredno gospodarstvo trenutno ima voćarski traktor koji je u poprilično lošsem stanju, star je više od 30 godina i potrebno ga je zamijeniti, što planiram kroz ovaj projekt. Na imanju imamo gospodarsku zgradu u kojoj se čuva voće nakon berbe te dio koji je namijenjen preradi neprodanog voća u prirodne sokove. Dio voćnjaka je pod mrežom kao oblik protugradne zaštite, a riječ je o stablima koja su mlađa i neće se vaditi.</t>
  </si>
  <si>
    <t>Godišnje proizvedemo oko 95.000 kg kruške i 30-40.000 kg breskve. Proizvodnja soka je oko 500 litara godišnje i zanemariva je u smislu prihoda gospodarstva.</t>
  </si>
  <si>
    <t>Podunavsko vino broji sve više poklonika, što se najbolje može vidjeti iz brojnih nagrada koje dobivaju domaći vinari na vinskim sajmovima diljem svijeta, ali i iz povećanja broja turista koji brodovima dolaze u Ilok i sa sobom odnose domaća vina. Otkako je Vupik izvadio svoje vinograde, a kraj gotovo potpuno raseljen, pojavila se incijativa povratka na srijemske brežuljke i revitalizacija vinogradarstva kao vodeće gospodarske grane. Frankovka, cabernet sauvignon, iločka graševina i traminac prepoznatljive su sorte grožđa koje daju istoimena vina, a ona iločka sve su važniji brend među znalcima. Mi se vidimo kao važnijeg kooperanta domaćim vinarima, Belju i drugim proizvođačima koji proizvode kontinentalna vina s oznakom izvornosti. Dugoročno, uzgoj grožđa ovih sorti omogućit će gospodarsko jačanje iločkog kraja i povratak stanovništva u najistočniji grad u Hrvatskoj, a mi želimo biti jedan od dionika koji će tome doprinijeti kroz zapošljavanje i kao dobar primjer isplativosti poduzetništva u Srijemu.</t>
  </si>
  <si>
    <t>Kroz ovaj projekt želimo raskrčiti dijelove voćnjaka gdje su stabla koja više ne daju plodove i započeti s uzgojem vinove loze koja je najtraženiji proizvod iločkog kraja. Planiramo zamijeniti dotrajalu mehanizaciju koja će nam pomoći u ostvarenju cilja sadnje vinograda, odnosno uzgoja vinove loze te nahraniti zemlju i urediti postojeći voćnjak kako bi preostala stabla donosila plodove, što će nam omogućiti daljnji rast u smjeru prerade i turizma u budućnosti.</t>
  </si>
  <si>
    <t>Kroz ovaj projekt planiramo unaprijediti naše poslovanje fokusirajući se na revitalizaciju voćnjaka i strateško proširenje u vinogradarstvo, što je jedna od najvažnijih grana poljoprivrede u iločkom kraju i ključni dio lokalne tradicije. Aktivnosti uključuju uklanjanje starih i neproduktivnih stabala u voćnjaku te sadnju vinove loze, proizvoda koji predstavlja najtraženiji i najcjenjeniji resurs našeg područja. Vinogradarstvo ima značajan potencijal za razvoj našeg poslovanja jer omogućuje stvaranje visokokvalitetnih vina koja su tražena na tržištu, a dodatno jača identitet i konkurentnost našeg gospodarstva.
Osim sadnje vinove loze, planiramo zamijeniti dotrajalu mehanizaciju kako bismo osigurali modernizaciju proizvodnih procesa, uključujući pripremu tla, sadnju i održavanje vinograda. Kvalitetna oprema omogućit će nam učinkovitije upravljanje resursima, smanjenje troškova proizvodnje i povećanje prinosa. Također ćemo uložiti u revitalizaciju postojećeg voćnjaka, pri čemu će preostala stabla biti adekvatno zbrinuta i nahranjena kako bi se osigurala njihova dugoročna produktivnost.
Ulaganje u vinogradarstvo posebno je opravdano jer otvara mogućnost diversifikacije naših proizvoda i ulaska na nova tržišta. Vinova loza omogućuje proizvodnju vina koja ima potencijal za dodatnu preradu i brendiranje, što stvara dodatnu vrijednost. Uz to, proširenje kapaciteta vinogradarstva postavlja temelje za budući razvoj turističkih sadržaja, poput vinskih tura i degustacija, čime doprinosimo održivom razvoju lokalne zajednice.
Ovaj projekt donosi višestruke koristi: povećava produktivnost, osnažuje lokalnu poljoprivrednu tradiciju, diversificira ponudu proizvoda i jača našu tržišnu poziciju. Pritom prelazimo iz trenutne situacije, u kojoj smo suočeni s ograničenjima zbog starosti stabala i zastarjele mehanizacije, prema željenom stanju u kojem imamo moderan voćnjak i vinograd, spreman za daljnju ekspanziju. Sve aktivnosti usklađene su s ciljem Intervencije 75.01, jer podupiru transformaciju našeg gospodarstva u održiv i konkurentan sustav koji integrira primarnu proizvodnju, preradu i turističke aktivnosti, čime doprinosimo razvoju cijelog regije.</t>
  </si>
  <si>
    <t xml:space="preserve">Procjena trenutnog stanja pokazuje da je nužno restrukturiranje i modernizacija kako bi se ostvario održivi rast i dugoročna konkurentnost. Nedostatak adekvatne opreme i starost stabala rezultiraju ograničenim prinosima i manjkom proizvoda s dodatnom vrijednošću, što utječe na prihod i potencijal za daljnja ulaganja. Unatoč ovim izazovima, gospodarstvo ima jasan potencijal za razvoj, s obzirom na plodno tlo, povoljnu klimu i tradiciju vinogradarstva u iločkom kraj. Neiskorišteni potencijali, poput mogućnosti uzgoja vinove loze, do sada nisu bili dio našeg poslovnog modela, iako postoji jasna potražnja za proizvodima kao što su grožđe i vino, osobito na lokalnom i regionalnom tržištu.  Cjelokupno poslovanje trenutno je u fazi gdje su potrebni strateški koraci za transformaciju – uklanjanjem starijih stabala, sadnjom vinove loze i modernizacijom mehanizacije postavit ćemo temelje za budući rast. Projekt predstavlja ključan korak prema ostvarenju tih ciljeve jer nam osigurava prijelaz iz postojećeg stanja s ograničenjima prema modernom, konkurentnom i održivom modelu poslovanja.
</t>
  </si>
  <si>
    <t>Budući trendovi u poljoprivredi i vinogradarstvu ukazuju na sve veću potražnju za visokokvalitetnim i autohtonim proizvodima, osobito onima s geografskom i tradicijskom vrijednošću. U našem slučaju, vinova loza i proizvodnja vina s oznakom iločkog kraja imaju značajan potencijal za osvajanje tržišta, kako lokalno, tako i regionalno, što je u skladu s rastućim interesom za autentične proizvode povezane s tradicijom i kulturom. Na globalnoj razini, naglasak na održivost i ekološku proizvodnju sve je izraženiji. Potrošači i investitori sve više preferiraju proizvode proizvedene uz očuvanje okoliša, smanjenu uporabu pesticida i odgovorno upravljanje resursima. Prilagodba ovim standardima donosi dugoročnu konkurentnost i otvara mogućnosti za dobivanje certifikata kvalitete i održivosti, što će dodatno povećati vrijednost naših proizvoda. Sve navedeno ukazuje na to da će ulaganje u ovaj projekt omogućiti našem gospoadrstvu ne samo da prati, već i da bude predvodnik u primjeni budućih trendova, osiguravajući dugoročni rast, konkurentnost i održivost.</t>
  </si>
  <si>
    <t>Trenutno nemamo zaposlenih, ali do kraja projekta planiramo zapošljavanje dvije osobe, odnosno zapošljavanje mladog poljoprivrednika i pomoćnog radnika.</t>
  </si>
  <si>
    <t>Ključni aspekti uključuju optimizaciju resursa, povećanje produktivnosti i proširenje proizvodnog asortimana kroz uzgoj vinove loze. Zamjena dotrajale mehanizacije omogućit će učinkovitije obavljanje poljoprivrednih radova, smanjenje troškova održavanja i povećanje prinosa, što će se pozitivno odraziti na ukupne financijske rezultate.
Utjecaj na financije:
Planiranim aktivnostima očekujemo postupni rast prihoda kroz nekoliko faza. U prvim godinama, nakon sadnje vinove loze i revitalizacije voćnjaka, prihodi će rasti kako vinograd postigne puni prinos. Uz to, povećana kvaliteta i kvantiteta plodova omogućit će ulazak na nova tržišta, uključujući prodaju svježeg voća, grožđa i vina, što će dodatno diversificirati izvore prihoda. Procjena pokazuje:
Rast prihoda od 20% u prvoj fazi projekta, s mogućnošću daljnjeg povećanja nakon 3-5 godina kad vinograd postigne puni kapacitet.
Dobit se očekuje da raste proporcionalno s povećanjem prodaje, uz smanjenje troškova proizvodnje zahvaljujući modernizaciji.
Povrat investicije očekuje se unutar 5 godina od početka projekta, uz konstantan rast operativne dobiti nakon toga.
Utjecaj na računovodstvo:
Tijekom provedbe projekta, bit će potrebne dodatne računovodstvene usluge za praćenje ulaganja, amortizaciju opreme i financijsko izvještavanje povezano s troškovima projekta. Ovo uključuje vođenje precizne evidencije svih ulaganja i izvora financiranja, kao i praćenje rashoda tijekom sadnje, nabave mehanizacije i održavanja voćnjaka. Nakon završetka projekta, računovodstvene potrebe će se fokusirati na:
Upravljanje prihodima od novih proizvodnih kapaciteta.
Praćenje amortizacije nove opreme.
Pripremu godišnjih financijskih izvještaja koji reflektiraju rast prihoda i dobiti.
Osim standardnih računovodstvenih usluga, planiramo implementirati digitalna rješenja za praćenje i upravljanje financijskim tokovima, što će smanjiti potrebu za ručnim unosom podataka i povećati učinkovitost računovodstvenog procesa.</t>
  </si>
  <si>
    <t>Uklanjanjem starih i neproduktivnih stabala te zamjenom dotrajale poljoprivredne mehanizacije, osiguravamo efikasniju upotrebu zemljišta i strojeva, čime povećavamo ekonomsku iskoristivost naše imovine.
Nova mehanizacija omogućit će brže, preciznije i ekonomičnije obavljanje svih poljoprivrednih radova, smanjujući troškove održavanja i zastoje povezane sa starijom opremom. Uz to, sadnja vinove loze na oslobođenim površinama predstavlja strateško ulaganje u trajnu i visokovrijednu imovinu, koja ima potencijal za generiranje prihoda tijekom dugog vremenskog razdoblja.
Revitalizacijom postojećeg voćnjaka i njegovanjem preostalih stabala, maksimalno ćemo iskoristiti trenutne resurse, dok će novi vinogradi donijeti dodanu vrijednost kroz povećanje kapaciteta i kvalitete proizvodnje. Upravljanje imovinom također će biti unaprijeđeno uspostavljanjem preciznijih i transparentnijih procesa praćenja stanja tla, prinosa i opreme, što će omogućiti donošenje boljih odluka u budućim ulaganjima i održavanju</t>
  </si>
  <si>
    <t>Nemamo planiranih marketinških aktivnosti jer ćemo otkup dogovarati isključivo s vinarima, no u budućnosti zasigurno planiramo sudjelovati u sustavima kvalitete što će nam biti izvrsna referenca za širenje poslovanja i sklapanje novih ugovora s otkupljivačima.</t>
  </si>
  <si>
    <t>adnjom vinove loze i revitalizacijom voćnjaka stvorit ćemo preduvjete za veću ponudu proizvoda, što će omogućiti učinkovitije zadovoljavanje potreba postojećih kupaca i privlačenje novih. Očekujemo povećanje prihoda od prodaje od najmanje 30% u prvoj godini nakon što se projekt završi, s progresivnim rastom u narednim godinama zbog većeg volumena i raznovrsnosti ponude.</t>
  </si>
  <si>
    <t>Modernizacija proizvodnih procesa: Zamjenom dotrajale mehanizacije smanjit ćemo rizik od neefikasnog obavljanja poljoprivrednih radova, dok će nova oprema omogućiti pravovremenu i preciznu obradu tla, sadnju i održavanje voćnjaka i vinograda.
Povećanje diversifikacije proizvoda: Sadnja vinove loze diverzificira našu ponudu, čime smanjujemo ovisnost o jednom proizvodu i povećavamo sposobnost prilagodbe na promjene u tržišnim uvjetima.
Povećanje prinosa i stabilnosti prihoda: Revitalizacija voćnjaka i sadnja novih vinograda povećat će prinos i omogućiti stabilniji prihod, čime se smanjuje financijski rizik.
Unaprjeđenje ekološke održivosti: Projekt uključuje aktivnosti usmjerene na poboljšanje plodnosti tla i održavanje resursa, čime smanjujemo ekološki rizik i osiguravamo dugoročnu održivost poljoprivrednog zemljišta.
Bolje upravljanje rizicima kroz planiranje i nadzor: Uvođenjem moderniziranih proizvodnih alata i integracijom digitalnih sustava za praćenje proizvodnih procesa, omogućit ćemo precizniji nadzor nad operativnim i financijskim rizicima.</t>
  </si>
  <si>
    <t>Projekt će omogućiti bolje dugoročno planiranje proizvodnje, prodaje i ulaganja. S obzirom na povećane kapacitete i diverzifikaciju proizvoda, naše poslovanje bit će otpornije na tržišne izazove, a temelji za budući razvoj bit će jasnije definirani. Ovo će također omogućiti širu integraciju našeg poslovanja u lokalnu i regionalnu poljoprivrednu zajednicu.</t>
  </si>
  <si>
    <t>Fokus će biti na održavanju kvalitete proizvoda, optimizaciji proizvodnih procesa i kontinuiranom usavršavanju metoda uzgoja vinove loze. Nabavljena mehanizacija bit će uključena u program redovitog održavanja kako bi se produžio njen vijek trajanja i osigurala optimalna učinkovitost. Razvit ćemo detaljan plan servisiranja i zamjene potrošnih dijelova te uspostaviti odgovornu upotrebu opreme. Nakon što projekt stabilizira proizvodnju, planiramo proširenje ponude na dodatne prerađene proizvode poput džemova, rakija i vina s dodatnom vrijednošću. Dugoročno planiramo uvesti turističke aktivnosti poput vinskih tura i degustacija, što će diversificirati izvore prihoda i ojačati naš brend.</t>
  </si>
  <si>
    <t>1.5.2025.</t>
  </si>
  <si>
    <t>DA</t>
  </si>
  <si>
    <t>Sadnjom vinove loze na mjestu iskrčenog voćnjaka povećat ćemo SO s trenutnih nešto više od 1.300 eur za grožđe na više od 9000 eur.</t>
  </si>
  <si>
    <t>Vinova loza će se saditi na 2 ha koja su trenutno voćnjak kruške petrovke, međutim na tom dijelu su stare voćke koje više ne daju plodove te na jednom hektru gdje planiram iskrčiti breksvu vinogradarku koja također više ne daje plodove. Zemljište je u vlasništu člana OPG-a.</t>
  </si>
  <si>
    <t>n/p</t>
  </si>
  <si>
    <t>kč 186/1</t>
  </si>
  <si>
    <t>Svibanj 2025. kada ćemo započeti krčenje voćnjaka i pripremu tla za sadnju vinograda.</t>
  </si>
  <si>
    <t>1.9.2025.</t>
  </si>
  <si>
    <t>NE</t>
  </si>
  <si>
    <t>1.3.2026.</t>
  </si>
  <si>
    <t>1.4.2026.</t>
  </si>
  <si>
    <t>Pravilno pripremljeno tlo osigurava zdrav rast vinove loze i visokokvalitetne grozdove.
Dugoročna održivost: Organska gnojidba i poboljšanje strukture tla čine tlo otpornijim na eroziju i iscrpljivanje. Osim toga, donosi bolua otpornost nasada jer zdravo tlo omogućuje biljkama da se bolje prilagode vremenskim promjenama i smanji se osjetljivost na štetnike i bolesti.</t>
  </si>
  <si>
    <t>Zemljište na kojem će se obavljati aktivnost uređenja i poboljšanja je dio nekadašnjeg voćnjaka na kč 186/1.</t>
  </si>
  <si>
    <t xml:space="preserve">Zapošljavanje mladog poljoprivrednika na 8 h (doprinosi za MIO i HZZ prema utvrđenom paušalnom iznosu). </t>
  </si>
  <si>
    <t>1.1.2026.</t>
  </si>
  <si>
    <t>Priprema tla za vinograd: krčenje terena (uklanjanje stabala iz voćnjaka, riperovanje terena)</t>
  </si>
  <si>
    <t>Priprema tla za vinograd: oranje, rigolanje i frezanje</t>
  </si>
  <si>
    <t>Sadnice vinove loze - lozini cijepovi (17.000 trsova - 5.500 cabernt sauvignon, 5.500 trsova graševine i 1000 trsova traminca)</t>
  </si>
  <si>
    <t xml:space="preserve">Priprema cijepova za sadnju, sadnja laserskim strojem i prateći radovi za podizanje nasada </t>
  </si>
  <si>
    <t>Ponuda 14-1 OPG Ivan Faletar</t>
  </si>
  <si>
    <t>Ponuda 5-1, OPG Krešimir Bošnjak</t>
  </si>
  <si>
    <t>Ponuda 2685-41 Vrtni centar Drijen</t>
  </si>
  <si>
    <t>Ponuda 568-12-25 AZRRI d.o.o.</t>
  </si>
  <si>
    <t>Priprema tla za vinograd obuhvaća krčenje terena,  oranje, rigolanj i  frezanje.
Procijenjeni trošak za ove aktivnosti je oko 8000 eur za 3,5 ha.
Sadnja vinove loze: Troškovi uključuju nabavu certificiranih sadnica, iskop rupa, lasersku sadnju i postavljanje potpornog sustava. Procijenjeni trošak: oko 15.300 € po hektaru.</t>
  </si>
  <si>
    <t>Za obradu 6,5 ha potreban je traktor koji je dovoljno snažan i pouzdan za redovitu obradu, posebice jer je teren brežuljkast i neravan, zbog čega mi treba traktor s dobrom vučnom snagom i stabilnošću. Vinogradi i voćnjaci zahtijevaju specijaliziranu opremu, tako da traktor mora biti kompatibilan s raznim priključcima, ali i mogućnošu izbora različitih pneumatika za postizanje različitih ukupnih širina traktora.</t>
  </si>
  <si>
    <t>Nabava voćarsko-vinogradarskog traktora s priključcima (malčer i atomizer) od oko 45 KS ili više. Procijenjena cijena polovnog traktora s priključcima je oko 20.000 € s PDV-om. Traktor će mi omogućiti održavanje tla i specijalne radne operacije u vinogradu i voćnjaku.</t>
  </si>
  <si>
    <t xml:space="preserve">Krčenje voćnjaka uključuje uklanjanje starih i neproduktivnih stabala kako bi se oslobodile površine za sadnju vinove loze, no s obzirom na to da se mijenja vrsta poljoprivredne proizvodnje, obavezno je napraviti analizu tla kako bi se utvrdilo da tlo nije previše kiselo. Kako će se u međuvremenu obaviti obrada tla, u ovoj fazi će se obaviti  gnojica stajskim (prirodnim) gnojivom. </t>
  </si>
  <si>
    <t>Analiza tla - provejra kiselosti terena (3,5 ha)</t>
  </si>
  <si>
    <t>Voćarsko-vinogradarski traktor (minimalno 45 ks) s pratećim prilključcima (malčer i atomizer)</t>
  </si>
  <si>
    <t>Gnojidba stajskim gnojivom (3,5 ha)</t>
  </si>
  <si>
    <t>Ponuda br. 13-01-2025, OPG Zlatni Srijem</t>
  </si>
  <si>
    <t>Snimak zaslona na ponudu na  oglasniku za traktore po traženim specifikacijama</t>
  </si>
  <si>
    <t>Trošak plaće mladog poljoprivrednika</t>
  </si>
  <si>
    <t>Račun za usluge</t>
  </si>
  <si>
    <t>Račun-otpremnica za sadnice</t>
  </si>
  <si>
    <t xml:space="preserve">Nalaz analize tla verificiranog labortatorija, fotografije uzimanja uzoraka, geotagirane fotografije obavljanja posla gnojidbe na lokaciji ulaganja </t>
  </si>
  <si>
    <t>Geotagirane fotografije zemljišta prije, tijekom i poslije obavljenih usluga te fotografije sadnica prije i nakon sadnje. Upis posađenih trsova u vingradarski registar, upis u ARKOD i podnošenje JZ za tekuću godinu iz koje je vidljiva promjena poljoprivredne proizvodnje na konkretnim ARKOD česticama.</t>
  </si>
  <si>
    <t>Račun za traktor i opremu</t>
  </si>
  <si>
    <t>Prometna dozvola, geotagirana fotografija traktora i mehanizacije</t>
  </si>
  <si>
    <t>Bankovni izvadak, potvrda porezne uprave za plaćene doprinose</t>
  </si>
  <si>
    <t>PO-SD obrazac, rješenje PU za zaduženja za MIO, HZ i porez na dohodak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</si>
</sst>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F800]dddd\,\ mmmm\ dd\,\ yyyy"/>
    <numFmt numFmtId="166" formatCode="#,##0.000"/>
    <numFmt numFmtId="167" formatCode="#,##0.000000"/>
    <numFmt numFmtId="168" formatCode=";;;"/>
    <numFmt numFmtId="169" formatCode="#,##0.00;\-#,##0.00;;@"/>
  </numFmts>
  <fonts count="108" x14ac:knownFonts="1">
    <font>
      <sz val="10"/>
      <name val="Arial"/>
    </font>
    <font>
      <sz val="10"/>
      <name val="Arial"/>
      <family val="2"/>
      <charset val="238"/>
    </font>
    <font>
      <sz val="10"/>
      <color indexed="8"/>
      <name val="Arial"/>
      <family val="2"/>
      <charset val="238"/>
    </font>
    <font>
      <sz val="10"/>
      <color indexed="8"/>
      <name val="MS Sans Serif"/>
      <family val="2"/>
      <charset val="238"/>
    </font>
    <font>
      <b/>
      <sz val="10"/>
      <name val="Arial"/>
      <family val="2"/>
    </font>
    <font>
      <sz val="10"/>
      <name val="Arial"/>
      <family val="2"/>
    </font>
    <font>
      <u/>
      <sz val="10"/>
      <color indexed="12"/>
      <name val="Arial"/>
      <family val="2"/>
      <charset val="238"/>
    </font>
    <font>
      <u/>
      <sz val="10"/>
      <color indexed="36"/>
      <name val="Arial"/>
      <family val="2"/>
      <charset val="238"/>
    </font>
    <font>
      <b/>
      <sz val="12"/>
      <name val="Arial"/>
      <family val="2"/>
    </font>
    <font>
      <sz val="10"/>
      <name val="Arial"/>
      <family val="2"/>
      <charset val="238"/>
    </font>
    <font>
      <b/>
      <sz val="11"/>
      <name val="Arial"/>
      <family val="2"/>
    </font>
    <font>
      <sz val="10"/>
      <color indexed="16"/>
      <name val="Arial"/>
      <family val="2"/>
    </font>
    <font>
      <b/>
      <sz val="10"/>
      <name val="Arial"/>
      <family val="2"/>
      <charset val="238"/>
    </font>
    <font>
      <b/>
      <sz val="12"/>
      <name val="Arial"/>
      <family val="2"/>
      <charset val="238"/>
    </font>
    <font>
      <b/>
      <sz val="16"/>
      <name val="Arial"/>
      <family val="2"/>
      <charset val="238"/>
    </font>
    <font>
      <b/>
      <sz val="10"/>
      <color indexed="16"/>
      <name val="Arial"/>
      <family val="2"/>
      <charset val="238"/>
    </font>
    <font>
      <sz val="11"/>
      <name val="Arial"/>
      <family val="2"/>
      <charset val="238"/>
    </font>
    <font>
      <b/>
      <sz val="11"/>
      <name val="Arial"/>
      <family val="2"/>
      <charset val="238"/>
    </font>
    <font>
      <sz val="20"/>
      <name val="Arial Narrow"/>
      <family val="2"/>
      <charset val="238"/>
    </font>
    <font>
      <sz val="12"/>
      <name val="Arial Narrow"/>
      <family val="2"/>
      <charset val="238"/>
    </font>
    <font>
      <sz val="11"/>
      <name val="Arial Narrow"/>
      <family val="2"/>
      <charset val="238"/>
    </font>
    <font>
      <sz val="10"/>
      <name val="Arial Narrow"/>
      <family val="2"/>
      <charset val="238"/>
    </font>
    <font>
      <sz val="3"/>
      <name val="Arial Narrow"/>
      <family val="2"/>
      <charset val="238"/>
    </font>
    <font>
      <sz val="8"/>
      <name val="Arial Narrow"/>
      <family val="2"/>
      <charset val="238"/>
    </font>
    <font>
      <b/>
      <sz val="3"/>
      <name val="Arial Narrow"/>
      <family val="2"/>
      <charset val="238"/>
    </font>
    <font>
      <sz val="10"/>
      <name val="Arial"/>
      <family val="2"/>
      <charset val="238"/>
    </font>
    <font>
      <sz val="9"/>
      <color indexed="81"/>
      <name val="Tahoma"/>
      <family val="2"/>
      <charset val="238"/>
    </font>
    <font>
      <b/>
      <sz val="9"/>
      <color indexed="81"/>
      <name val="Tahoma"/>
      <family val="2"/>
      <charset val="238"/>
    </font>
    <font>
      <b/>
      <sz val="36"/>
      <name val="Tahoma"/>
      <family val="2"/>
      <charset val="238"/>
    </font>
    <font>
      <sz val="10"/>
      <name val="Tahoma"/>
      <family val="2"/>
      <charset val="238"/>
    </font>
    <font>
      <b/>
      <sz val="9"/>
      <color indexed="81"/>
      <name val="Segoe UI"/>
      <family val="2"/>
      <charset val="238"/>
    </font>
    <font>
      <sz val="9"/>
      <color indexed="81"/>
      <name val="Segoe UI"/>
      <family val="2"/>
      <charset val="238"/>
    </font>
    <font>
      <u val="double"/>
      <sz val="10"/>
      <name val="Arial"/>
      <family val="2"/>
    </font>
    <font>
      <sz val="11"/>
      <name val="Calibri"/>
      <family val="2"/>
      <charset val="238"/>
    </font>
    <font>
      <i/>
      <sz val="10"/>
      <name val="Arial"/>
      <family val="2"/>
      <charset val="238"/>
    </font>
    <font>
      <b/>
      <i/>
      <sz val="16"/>
      <name val="Calibri"/>
      <family val="2"/>
      <charset val="238"/>
    </font>
    <font>
      <sz val="10"/>
      <name val="Calibri"/>
      <family val="2"/>
      <charset val="238"/>
    </font>
    <font>
      <b/>
      <i/>
      <sz val="11"/>
      <name val="Calibri"/>
      <family val="2"/>
      <charset val="238"/>
    </font>
    <font>
      <b/>
      <sz val="10"/>
      <name val="Calibri"/>
      <family val="2"/>
      <charset val="238"/>
    </font>
    <font>
      <b/>
      <i/>
      <sz val="10"/>
      <name val="Calibri"/>
      <family val="2"/>
      <charset val="238"/>
    </font>
    <font>
      <i/>
      <sz val="10"/>
      <name val="Calibri"/>
      <family val="2"/>
      <charset val="238"/>
    </font>
    <font>
      <b/>
      <i/>
      <sz val="12"/>
      <name val="Calibri"/>
      <family val="2"/>
      <charset val="238"/>
    </font>
    <font>
      <b/>
      <sz val="11"/>
      <name val="Calibri"/>
      <family val="2"/>
      <charset val="238"/>
    </font>
    <font>
      <i/>
      <sz val="11"/>
      <name val="Calibri"/>
      <family val="2"/>
      <charset val="238"/>
    </font>
    <font>
      <sz val="10"/>
      <name val="Times New Roman"/>
      <family val="1"/>
      <charset val="238"/>
    </font>
    <font>
      <i/>
      <sz val="10"/>
      <name val="Times New Roman"/>
      <family val="1"/>
      <charset val="238"/>
    </font>
    <font>
      <b/>
      <i/>
      <vertAlign val="superscript"/>
      <sz val="10"/>
      <name val="Calibri"/>
      <family val="2"/>
      <charset val="238"/>
    </font>
    <font>
      <b/>
      <i/>
      <sz val="13"/>
      <name val="Calibri"/>
      <family val="2"/>
      <charset val="238"/>
    </font>
    <font>
      <i/>
      <sz val="11"/>
      <color indexed="10"/>
      <name val="Calibri"/>
      <family val="2"/>
      <charset val="238"/>
    </font>
    <font>
      <b/>
      <sz val="14"/>
      <name val="Times New Roman"/>
      <family val="1"/>
      <charset val="238"/>
    </font>
    <font>
      <b/>
      <sz val="10"/>
      <name val="Times New Roman"/>
      <family val="1"/>
      <charset val="238"/>
    </font>
    <font>
      <b/>
      <sz val="16"/>
      <name val="Times New Roman"/>
      <family val="1"/>
      <charset val="238"/>
    </font>
    <font>
      <i/>
      <sz val="9"/>
      <color indexed="8"/>
      <name val="Times New Roman"/>
      <family val="1"/>
      <charset val="238"/>
    </font>
    <font>
      <b/>
      <sz val="10"/>
      <color indexed="62"/>
      <name val="Times New Roman"/>
      <family val="1"/>
      <charset val="238"/>
    </font>
    <font>
      <b/>
      <sz val="12"/>
      <name val="Times New Roman"/>
      <family val="1"/>
      <charset val="238"/>
    </font>
    <font>
      <b/>
      <i/>
      <sz val="16"/>
      <name val="Times New Roman"/>
      <family val="1"/>
      <charset val="238"/>
    </font>
    <font>
      <b/>
      <i/>
      <sz val="11"/>
      <name val="Times New Roman"/>
      <family val="1"/>
      <charset val="238"/>
    </font>
    <font>
      <b/>
      <i/>
      <sz val="11"/>
      <color indexed="10"/>
      <name val="Times New Roman"/>
      <family val="1"/>
      <charset val="238"/>
    </font>
    <font>
      <b/>
      <i/>
      <sz val="14"/>
      <name val="Times New Roman"/>
      <family val="1"/>
      <charset val="238"/>
    </font>
    <font>
      <b/>
      <sz val="24"/>
      <name val="Times New Roman"/>
      <family val="1"/>
      <charset val="238"/>
    </font>
    <font>
      <b/>
      <i/>
      <sz val="10"/>
      <name val="Times New Roman"/>
      <family val="1"/>
      <charset val="238"/>
    </font>
    <font>
      <b/>
      <i/>
      <sz val="12"/>
      <name val="Times New Roman"/>
      <family val="1"/>
      <charset val="238"/>
    </font>
    <font>
      <b/>
      <sz val="11"/>
      <name val="Times New Roman"/>
      <family val="1"/>
      <charset val="238"/>
    </font>
    <font>
      <sz val="12"/>
      <name val="Times New Roman"/>
      <family val="1"/>
      <charset val="238"/>
    </font>
    <font>
      <sz val="11"/>
      <name val="Times New Roman"/>
      <family val="1"/>
      <charset val="238"/>
    </font>
    <font>
      <i/>
      <strike/>
      <sz val="11"/>
      <name val="Times New Roman"/>
      <family val="1"/>
      <charset val="238"/>
    </font>
    <font>
      <i/>
      <sz val="11"/>
      <name val="Times New Roman"/>
      <family val="1"/>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theme="3"/>
      <name val="Calibri"/>
      <family val="2"/>
      <charset val="238"/>
      <scheme val="minor"/>
    </font>
    <font>
      <sz val="11"/>
      <color theme="1"/>
      <name val="Calibri"/>
      <family val="2"/>
      <scheme val="minor"/>
    </font>
    <font>
      <sz val="10"/>
      <color theme="0" tint="-0.499984740745262"/>
      <name val="Arial"/>
      <family val="2"/>
      <charset val="238"/>
    </font>
    <font>
      <b/>
      <sz val="14"/>
      <name val="Calibri"/>
      <family val="2"/>
      <charset val="238"/>
      <scheme val="minor"/>
    </font>
    <font>
      <b/>
      <sz val="16"/>
      <color theme="0"/>
      <name val="Arial"/>
      <family val="2"/>
      <charset val="238"/>
    </font>
    <font>
      <sz val="10"/>
      <color theme="0"/>
      <name val="Arial"/>
      <family val="2"/>
      <charset val="238"/>
    </font>
    <font>
      <sz val="10"/>
      <color rgb="FFFF0000"/>
      <name val="Arial"/>
      <family val="2"/>
    </font>
    <font>
      <sz val="10"/>
      <color theme="0"/>
      <name val="Arial"/>
      <family val="2"/>
    </font>
    <font>
      <b/>
      <sz val="12"/>
      <color theme="5" tint="-0.249977111117893"/>
      <name val="Arial"/>
      <family val="2"/>
      <charset val="238"/>
    </font>
    <font>
      <b/>
      <i/>
      <sz val="10"/>
      <color theme="5" tint="-0.249977111117893"/>
      <name val="Arial"/>
      <family val="2"/>
      <charset val="238"/>
    </font>
    <font>
      <b/>
      <sz val="12"/>
      <color rgb="FFCF2407"/>
      <name val="Arial"/>
      <family val="2"/>
      <charset val="238"/>
    </font>
    <font>
      <sz val="11"/>
      <name val="Calibri"/>
      <family val="2"/>
      <charset val="238"/>
      <scheme val="minor"/>
    </font>
    <font>
      <b/>
      <sz val="12"/>
      <color theme="0"/>
      <name val="Arial"/>
      <family val="2"/>
    </font>
    <font>
      <b/>
      <sz val="10"/>
      <color theme="0"/>
      <name val="Arial"/>
      <family val="2"/>
    </font>
    <font>
      <b/>
      <sz val="10"/>
      <color rgb="FFFF0000"/>
      <name val="Arial"/>
      <family val="2"/>
      <charset val="238"/>
    </font>
    <font>
      <b/>
      <sz val="16"/>
      <color theme="0"/>
      <name val="Arial"/>
      <family val="2"/>
    </font>
    <font>
      <b/>
      <sz val="14"/>
      <color theme="5"/>
      <name val="Calibri"/>
      <family val="2"/>
      <charset val="238"/>
      <scheme val="minor"/>
    </font>
    <font>
      <b/>
      <sz val="14"/>
      <color theme="5"/>
      <name val="Arial"/>
      <family val="2"/>
      <charset val="238"/>
    </font>
    <font>
      <sz val="11"/>
      <name val="Calibri"/>
      <family val="2"/>
      <scheme val="minor"/>
    </font>
    <font>
      <b/>
      <sz val="11"/>
      <name val="Calibri"/>
      <family val="2"/>
      <scheme val="minor"/>
    </font>
    <font>
      <b/>
      <sz val="10"/>
      <name val="Calibri"/>
      <family val="2"/>
      <scheme val="minor"/>
    </font>
    <font>
      <sz val="10"/>
      <name val="Calibri"/>
      <family val="2"/>
      <scheme val="minor"/>
    </font>
    <font>
      <sz val="10"/>
      <color theme="1"/>
      <name val="Arial"/>
      <family val="2"/>
      <charset val="238"/>
    </font>
    <font>
      <i/>
      <sz val="9"/>
      <color theme="1"/>
      <name val="Calibri"/>
      <family val="2"/>
      <charset val="238"/>
      <scheme val="minor"/>
    </font>
    <font>
      <sz val="10"/>
      <color theme="1"/>
      <name val="Calibri"/>
      <family val="2"/>
      <charset val="238"/>
      <scheme val="minor"/>
    </font>
    <font>
      <sz val="10"/>
      <color theme="1"/>
      <name val="Times New Roman"/>
      <family val="1"/>
      <charset val="238"/>
    </font>
    <font>
      <i/>
      <sz val="9"/>
      <color theme="1"/>
      <name val="Times New Roman"/>
      <family val="1"/>
      <charset val="238"/>
    </font>
    <font>
      <b/>
      <i/>
      <sz val="11"/>
      <color theme="1"/>
      <name val="Calibri"/>
      <family val="2"/>
      <charset val="238"/>
      <scheme val="minor"/>
    </font>
    <font>
      <sz val="12"/>
      <color theme="1"/>
      <name val="Times New Roman"/>
      <family val="1"/>
      <charset val="238"/>
    </font>
    <font>
      <b/>
      <sz val="12"/>
      <color rgb="FFFF00FF"/>
      <name val="Times New Roman"/>
      <family val="1"/>
      <charset val="238"/>
    </font>
    <font>
      <b/>
      <sz val="12"/>
      <color theme="4" tint="-0.249977111117893"/>
      <name val="Times New Roman"/>
      <family val="1"/>
      <charset val="238"/>
    </font>
    <font>
      <b/>
      <i/>
      <sz val="14"/>
      <color rgb="FFFF0000"/>
      <name val="Times New Roman"/>
      <family val="1"/>
      <charset val="238"/>
    </font>
    <font>
      <b/>
      <sz val="11"/>
      <color rgb="FF006100"/>
      <name val="Times New Roman"/>
      <family val="1"/>
      <charset val="238"/>
    </font>
    <font>
      <b/>
      <sz val="14"/>
      <color rgb="FF006100"/>
      <name val="Times New Roman"/>
      <family val="1"/>
      <charset val="238"/>
    </font>
    <font>
      <b/>
      <i/>
      <sz val="11"/>
      <color rgb="FFFF0000"/>
      <name val="Times New Roman"/>
      <family val="1"/>
      <charset val="238"/>
    </font>
    <font>
      <b/>
      <sz val="11"/>
      <color theme="1" tint="0.34998626667073579"/>
      <name val="Arial"/>
      <family val="2"/>
      <charset val="238"/>
    </font>
    <font>
      <b/>
      <sz val="14"/>
      <color theme="1"/>
      <name val="Arial"/>
      <family val="2"/>
      <charset val="238"/>
    </font>
    <font>
      <b/>
      <sz val="12"/>
      <color rgb="FF800000"/>
      <name val="Arial"/>
      <family val="2"/>
      <charset val="238"/>
    </font>
  </fonts>
  <fills count="32">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theme="5" tint="0.59999389629810485"/>
        <bgColor indexed="65"/>
      </patternFill>
    </fill>
    <fill>
      <patternFill patternType="solid">
        <fgColor rgb="FFC6EFCE"/>
      </patternFill>
    </fill>
    <fill>
      <patternFill patternType="solid">
        <fgColor theme="5"/>
      </patternFill>
    </fill>
    <fill>
      <patternFill patternType="solid">
        <fgColor theme="9" tint="0.59999389629810485"/>
        <bgColor indexed="64"/>
      </patternFill>
    </fill>
    <fill>
      <patternFill patternType="solid">
        <fgColor theme="0"/>
        <bgColor indexed="64"/>
      </patternFill>
    </fill>
    <fill>
      <patternFill patternType="solid">
        <fgColor rgb="FFFCDBAA"/>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bgColor indexed="64"/>
      </patternFill>
    </fill>
    <fill>
      <gradientFill degree="90">
        <stop position="0">
          <color theme="4" tint="0.80001220740379042"/>
        </stop>
        <stop position="1">
          <color theme="2"/>
        </stop>
      </gradientFill>
    </fill>
    <fill>
      <patternFill patternType="solid">
        <fgColor theme="6" tint="0.39997558519241921"/>
        <bgColor indexed="64"/>
      </patternFill>
    </fill>
    <fill>
      <patternFill patternType="solid">
        <fgColor theme="0" tint="-4.9989318521683403E-2"/>
        <bgColor indexed="64"/>
      </patternFill>
    </fill>
    <fill>
      <patternFill patternType="solid">
        <fgColor theme="1"/>
        <bgColor indexed="64"/>
      </patternFill>
    </fill>
    <fill>
      <patternFill patternType="solid">
        <fgColor theme="3" tint="0.79998168889431442"/>
        <bgColor indexed="64"/>
      </patternFill>
    </fill>
    <fill>
      <patternFill patternType="solid">
        <fgColor rgb="FFD6D6DC"/>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2" tint="-0.249977111117893"/>
        <bgColor indexed="64"/>
      </patternFill>
    </fill>
    <fill>
      <gradientFill degree="270">
        <stop position="0">
          <color theme="2"/>
        </stop>
        <stop position="1">
          <color theme="4" tint="0.80001220740379042"/>
        </stop>
      </gradientFill>
    </fill>
    <fill>
      <patternFill patternType="solid">
        <fgColor theme="8" tint="0.79998168889431442"/>
        <bgColor indexed="64"/>
      </patternFill>
    </fill>
  </fills>
  <borders count="86">
    <border>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thin">
        <color indexed="17"/>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theme="0" tint="-0.14996795556505021"/>
      </top>
      <bottom style="thin">
        <color theme="0" tint="-0.14996795556505021"/>
      </bottom>
      <diagonal/>
    </border>
    <border>
      <left/>
      <right/>
      <top/>
      <bottom style="thick">
        <color theme="7" tint="0.39994506668294322"/>
      </bottom>
      <diagonal/>
    </border>
    <border>
      <left/>
      <right/>
      <top style="thick">
        <color theme="0" tint="-0.34998626667073579"/>
      </top>
      <bottom/>
      <diagonal/>
    </border>
    <border>
      <left/>
      <right/>
      <top style="thin">
        <color theme="0" tint="-0.14996795556505021"/>
      </top>
      <bottom/>
      <diagonal/>
    </border>
    <border>
      <left/>
      <right/>
      <top style="thin">
        <color rgb="FF655E39"/>
      </top>
      <bottom/>
      <diagonal/>
    </border>
    <border>
      <left style="thick">
        <color rgb="FFFF0000"/>
      </left>
      <right style="thick">
        <color rgb="FFFF0000"/>
      </right>
      <top style="thick">
        <color rgb="FFFF0000"/>
      </top>
      <bottom/>
      <diagonal/>
    </border>
    <border>
      <left style="thick">
        <color theme="6" tint="-0.499984740745262"/>
      </left>
      <right/>
      <top style="thick">
        <color theme="6" tint="-0.499984740745262"/>
      </top>
      <bottom/>
      <diagonal/>
    </border>
    <border>
      <left/>
      <right/>
      <top style="thick">
        <color theme="6" tint="-0.499984740745262"/>
      </top>
      <bottom/>
      <diagonal/>
    </border>
    <border>
      <left style="thick">
        <color theme="6" tint="-0.499984740745262"/>
      </left>
      <right/>
      <top/>
      <bottom/>
      <diagonal/>
    </border>
    <border>
      <left style="thick">
        <color theme="6" tint="-0.499984740745262"/>
      </left>
      <right/>
      <top/>
      <bottom style="thick">
        <color theme="6" tint="-0.499984740745262"/>
      </bottom>
      <diagonal/>
    </border>
    <border>
      <left style="hair">
        <color indexed="64"/>
      </left>
      <right style="hair">
        <color indexed="64"/>
      </right>
      <top style="hair">
        <color indexed="64"/>
      </top>
      <bottom style="thick">
        <color theme="6" tint="-0.499984740745262"/>
      </bottom>
      <diagonal/>
    </border>
    <border>
      <left/>
      <right/>
      <top/>
      <bottom style="thick">
        <color theme="6" tint="-0.499984740745262"/>
      </bottom>
      <diagonal/>
    </border>
    <border>
      <left style="thick">
        <color theme="6" tint="-0.24994659260841701"/>
      </left>
      <right/>
      <top style="thick">
        <color theme="6" tint="-0.24994659260841701"/>
      </top>
      <bottom/>
      <diagonal/>
    </border>
    <border>
      <left/>
      <right/>
      <top style="thick">
        <color theme="6" tint="-0.24994659260841701"/>
      </top>
      <bottom/>
      <diagonal/>
    </border>
    <border>
      <left style="thick">
        <color theme="6" tint="-0.24994659260841701"/>
      </left>
      <right/>
      <top/>
      <bottom/>
      <diagonal/>
    </border>
    <border>
      <left style="thick">
        <color theme="6" tint="-0.24994659260841701"/>
      </left>
      <right/>
      <top/>
      <bottom style="thick">
        <color theme="6" tint="-0.24994659260841701"/>
      </bottom>
      <diagonal/>
    </border>
    <border>
      <left/>
      <right/>
      <top/>
      <bottom style="thick">
        <color theme="6" tint="-0.24994659260841701"/>
      </bottom>
      <diagonal/>
    </border>
    <border>
      <left/>
      <right/>
      <top/>
      <bottom style="double">
        <color theme="3"/>
      </bottom>
      <diagonal/>
    </border>
    <border>
      <left/>
      <right style="thin">
        <color theme="3"/>
      </right>
      <top/>
      <bottom/>
      <diagonal/>
    </border>
    <border>
      <left style="thin">
        <color theme="3"/>
      </left>
      <right style="thin">
        <color theme="3"/>
      </right>
      <top style="thin">
        <color theme="3"/>
      </top>
      <bottom style="thin">
        <color theme="3"/>
      </bottom>
      <diagonal/>
    </border>
    <border>
      <left style="medium">
        <color theme="5" tint="-0.249977111117893"/>
      </left>
      <right/>
      <top style="medium">
        <color theme="5" tint="-0.249977111117893"/>
      </top>
      <bottom/>
      <diagonal/>
    </border>
    <border>
      <left/>
      <right/>
      <top style="medium">
        <color theme="5" tint="-0.249977111117893"/>
      </top>
      <bottom/>
      <diagonal/>
    </border>
    <border>
      <left/>
      <right style="medium">
        <color theme="5" tint="-0.249977111117893"/>
      </right>
      <top style="medium">
        <color theme="5" tint="-0.249977111117893"/>
      </top>
      <bottom/>
      <diagonal/>
    </border>
    <border>
      <left style="medium">
        <color theme="5" tint="-0.249977111117893"/>
      </left>
      <right/>
      <top/>
      <bottom/>
      <diagonal/>
    </border>
    <border>
      <left/>
      <right style="medium">
        <color theme="5" tint="-0.249977111117893"/>
      </right>
      <top/>
      <bottom/>
      <diagonal/>
    </border>
    <border>
      <left style="medium">
        <color theme="5" tint="-0.249977111117893"/>
      </left>
      <right/>
      <top/>
      <bottom style="medium">
        <color theme="5" tint="-0.249977111117893"/>
      </bottom>
      <diagonal/>
    </border>
    <border>
      <left/>
      <right/>
      <top/>
      <bottom style="medium">
        <color theme="5" tint="-0.249977111117893"/>
      </bottom>
      <diagonal/>
    </border>
    <border>
      <left/>
      <right style="medium">
        <color theme="5" tint="-0.249977111117893"/>
      </right>
      <top/>
      <bottom style="medium">
        <color theme="5" tint="-0.249977111117893"/>
      </bottom>
      <diagonal/>
    </border>
    <border>
      <left style="medium">
        <color theme="6"/>
      </left>
      <right/>
      <top style="medium">
        <color theme="6"/>
      </top>
      <bottom/>
      <diagonal/>
    </border>
    <border>
      <left/>
      <right/>
      <top style="medium">
        <color theme="6"/>
      </top>
      <bottom/>
      <diagonal/>
    </border>
    <border>
      <left/>
      <right style="medium">
        <color theme="6"/>
      </right>
      <top style="medium">
        <color theme="6"/>
      </top>
      <bottom/>
      <diagonal/>
    </border>
    <border>
      <left style="medium">
        <color theme="6"/>
      </left>
      <right/>
      <top/>
      <bottom/>
      <diagonal/>
    </border>
    <border>
      <left/>
      <right style="medium">
        <color theme="6"/>
      </right>
      <top/>
      <bottom/>
      <diagonal/>
    </border>
    <border>
      <left/>
      <right/>
      <top/>
      <bottom style="medium">
        <color theme="6"/>
      </bottom>
      <diagonal/>
    </border>
    <border>
      <left/>
      <right style="medium">
        <color theme="6"/>
      </right>
      <top/>
      <bottom style="medium">
        <color theme="6"/>
      </bottom>
      <diagonal/>
    </border>
    <border>
      <left/>
      <right style="thin">
        <color theme="5"/>
      </right>
      <top style="medium">
        <color theme="5" tint="-0.249977111117893"/>
      </top>
      <bottom/>
      <diagonal/>
    </border>
    <border>
      <left/>
      <right style="thin">
        <color theme="5"/>
      </right>
      <top/>
      <bottom/>
      <diagonal/>
    </border>
    <border>
      <left/>
      <right style="thin">
        <color theme="5"/>
      </right>
      <top/>
      <bottom style="medium">
        <color theme="5" tint="-0.249977111117893"/>
      </bottom>
      <diagonal/>
    </border>
    <border>
      <left/>
      <right/>
      <top style="thin">
        <color theme="3"/>
      </top>
      <bottom style="double">
        <color theme="3"/>
      </bottom>
      <diagonal/>
    </border>
    <border>
      <left style="thick">
        <color rgb="FFFF0000"/>
      </left>
      <right style="thick">
        <color rgb="FFFF0000"/>
      </right>
      <top style="hair">
        <color indexed="64"/>
      </top>
      <bottom style="hair">
        <color indexed="64"/>
      </bottom>
      <diagonal/>
    </border>
    <border>
      <left style="thick">
        <color rgb="FFFF0000"/>
      </left>
      <right style="thick">
        <color rgb="FFFF0000"/>
      </right>
      <top style="hair">
        <color indexed="64"/>
      </top>
      <bottom style="thick">
        <color rgb="FFFF0000"/>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double">
        <color theme="3"/>
      </left>
      <right/>
      <top style="double">
        <color theme="3"/>
      </top>
      <bottom/>
      <diagonal/>
    </border>
    <border>
      <left/>
      <right style="double">
        <color theme="3"/>
      </right>
      <top style="double">
        <color theme="3"/>
      </top>
      <bottom/>
      <diagonal/>
    </border>
    <border>
      <left style="double">
        <color theme="3"/>
      </left>
      <right/>
      <top/>
      <bottom style="double">
        <color theme="3"/>
      </bottom>
      <diagonal/>
    </border>
    <border>
      <left/>
      <right style="double">
        <color theme="3"/>
      </right>
      <top/>
      <bottom style="double">
        <color theme="3"/>
      </bottom>
      <diagonal/>
    </border>
  </borders>
  <cellStyleXfs count="19">
    <xf numFmtId="4" fontId="0" fillId="0" borderId="0"/>
    <xf numFmtId="0" fontId="67" fillId="4" borderId="0" applyNumberFormat="0" applyBorder="0" applyAlignment="0" applyProtection="0"/>
    <xf numFmtId="0" fontId="69" fillId="5" borderId="0" applyNumberFormat="0" applyBorder="0" applyAlignment="0" applyProtection="0"/>
    <xf numFmtId="0" fontId="68" fillId="6" borderId="0" applyNumberFormat="0" applyBorder="0" applyAlignment="0" applyProtection="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1" fillId="0" borderId="0"/>
    <xf numFmtId="4" fontId="1" fillId="0" borderId="0"/>
    <xf numFmtId="0" fontId="1" fillId="0" borderId="0"/>
    <xf numFmtId="4" fontId="1" fillId="0" borderId="0"/>
    <xf numFmtId="0" fontId="3" fillId="0" borderId="0"/>
    <xf numFmtId="0" fontId="3" fillId="0" borderId="0"/>
    <xf numFmtId="0" fontId="9" fillId="0" borderId="0"/>
    <xf numFmtId="0" fontId="1" fillId="2" borderId="0"/>
    <xf numFmtId="0" fontId="1" fillId="2" borderId="0"/>
    <xf numFmtId="0" fontId="1" fillId="0" borderId="0"/>
    <xf numFmtId="9" fontId="1" fillId="0" borderId="0" applyFont="0" applyFill="0" applyBorder="0" applyAlignment="0" applyProtection="0"/>
    <xf numFmtId="9" fontId="25" fillId="0" borderId="0" applyFont="0" applyFill="0" applyBorder="0" applyAlignment="0" applyProtection="0"/>
    <xf numFmtId="4" fontId="1" fillId="0" borderId="0" applyFill="0" applyBorder="0" applyAlignment="0" applyProtection="0"/>
  </cellStyleXfs>
  <cellXfs count="639">
    <xf numFmtId="4" fontId="0" fillId="0" borderId="0" xfId="0"/>
    <xf numFmtId="0" fontId="4" fillId="0" borderId="0" xfId="18" applyNumberFormat="1" applyFont="1" applyFill="1" applyBorder="1" applyProtection="1"/>
    <xf numFmtId="0" fontId="5" fillId="0" borderId="0" xfId="18" applyNumberFormat="1" applyFont="1" applyFill="1" applyProtection="1"/>
    <xf numFmtId="0" fontId="8" fillId="0" borderId="0" xfId="18" applyNumberFormat="1" applyFont="1" applyFill="1" applyBorder="1" applyAlignment="1" applyProtection="1">
      <alignment horizontal="left"/>
    </xf>
    <xf numFmtId="3" fontId="4" fillId="0" borderId="0" xfId="0" applyNumberFormat="1" applyFont="1" applyFill="1" applyBorder="1" applyAlignment="1" applyProtection="1">
      <alignment horizontal="left"/>
    </xf>
    <xf numFmtId="0" fontId="4" fillId="0" borderId="0" xfId="18" applyNumberFormat="1" applyFont="1" applyFill="1" applyAlignment="1" applyProtection="1">
      <alignment horizontal="left"/>
    </xf>
    <xf numFmtId="0" fontId="5" fillId="0" borderId="0" xfId="18" applyNumberFormat="1" applyFont="1" applyFill="1" applyBorder="1" applyProtection="1"/>
    <xf numFmtId="4" fontId="4" fillId="0" borderId="0" xfId="0" applyFont="1" applyFill="1" applyBorder="1" applyProtection="1"/>
    <xf numFmtId="0" fontId="2" fillId="0" borderId="0" xfId="11" applyFont="1" applyFill="1" applyBorder="1" applyAlignment="1" applyProtection="1">
      <alignment horizontal="left"/>
    </xf>
    <xf numFmtId="3" fontId="5" fillId="0" borderId="0" xfId="18" applyNumberFormat="1" applyFont="1" applyFill="1" applyBorder="1" applyProtection="1"/>
    <xf numFmtId="3" fontId="5" fillId="0" borderId="0" xfId="0" applyNumberFormat="1" applyFont="1" applyFill="1" applyBorder="1" applyProtection="1"/>
    <xf numFmtId="3" fontId="5" fillId="0" borderId="0" xfId="18" applyNumberFormat="1" applyFont="1" applyFill="1" applyBorder="1" applyAlignment="1" applyProtection="1">
      <alignment horizontal="center" vertical="center"/>
    </xf>
    <xf numFmtId="0" fontId="5" fillId="0" borderId="0" xfId="10" applyFont="1" applyFill="1" applyBorder="1" applyAlignment="1" applyProtection="1">
      <alignment horizontal="left" wrapText="1"/>
    </xf>
    <xf numFmtId="0" fontId="5" fillId="0" borderId="0" xfId="18" applyNumberFormat="1" applyFont="1" applyFill="1" applyAlignment="1" applyProtection="1">
      <alignment vertical="top"/>
    </xf>
    <xf numFmtId="4" fontId="4" fillId="0" borderId="0" xfId="0" applyFont="1" applyFill="1" applyBorder="1" applyAlignment="1" applyProtection="1"/>
    <xf numFmtId="0" fontId="5" fillId="0" borderId="0" xfId="11" quotePrefix="1" applyFont="1" applyFill="1" applyBorder="1" applyAlignment="1" applyProtection="1">
      <alignment horizontal="left" vertical="center"/>
    </xf>
    <xf numFmtId="0" fontId="5" fillId="0" borderId="0" xfId="18" applyNumberFormat="1" applyFont="1" applyFill="1" applyAlignment="1" applyProtection="1">
      <alignment vertical="center"/>
    </xf>
    <xf numFmtId="0" fontId="5" fillId="0" borderId="35" xfId="11" applyFont="1" applyFill="1" applyBorder="1" applyAlignment="1" applyProtection="1">
      <alignment horizontal="left" vertical="center"/>
    </xf>
    <xf numFmtId="0" fontId="5" fillId="0" borderId="35" xfId="11" applyFont="1" applyFill="1" applyBorder="1" applyAlignment="1" applyProtection="1">
      <alignment vertical="center"/>
    </xf>
    <xf numFmtId="0" fontId="5" fillId="0" borderId="0" xfId="18" applyNumberFormat="1" applyFont="1" applyFill="1" applyAlignment="1" applyProtection="1">
      <alignment horizontal="center"/>
    </xf>
    <xf numFmtId="4" fontId="5" fillId="0" borderId="0" xfId="0" applyFont="1" applyFill="1" applyBorder="1" applyProtection="1"/>
    <xf numFmtId="0" fontId="8" fillId="0" borderId="0" xfId="18" applyNumberFormat="1" applyFont="1" applyFill="1" applyBorder="1" applyAlignment="1" applyProtection="1">
      <alignment horizontal="left" vertical="center"/>
    </xf>
    <xf numFmtId="0" fontId="14" fillId="0" borderId="0" xfId="18" applyNumberFormat="1" applyFont="1" applyFill="1" applyBorder="1" applyAlignment="1" applyProtection="1">
      <alignment vertical="top"/>
    </xf>
    <xf numFmtId="4" fontId="1" fillId="0" borderId="35" xfId="11" applyNumberFormat="1" applyFont="1" applyFill="1" applyBorder="1" applyAlignment="1" applyProtection="1">
      <alignment vertical="center"/>
    </xf>
    <xf numFmtId="4" fontId="5" fillId="0" borderId="35" xfId="11" applyNumberFormat="1" applyFont="1" applyFill="1" applyBorder="1" applyAlignment="1" applyProtection="1">
      <alignment horizontal="left" vertical="center"/>
    </xf>
    <xf numFmtId="4" fontId="5" fillId="7" borderId="0" xfId="18" applyNumberFormat="1" applyFont="1" applyFill="1" applyProtection="1"/>
    <xf numFmtId="4" fontId="5" fillId="7" borderId="0" xfId="18" applyNumberFormat="1" applyFont="1" applyFill="1" applyAlignment="1" applyProtection="1">
      <alignment horizontal="right"/>
    </xf>
    <xf numFmtId="0" fontId="12" fillId="0" borderId="0" xfId="18" applyNumberFormat="1" applyFont="1" applyFill="1" applyBorder="1" applyAlignment="1" applyProtection="1">
      <alignment vertical="center"/>
    </xf>
    <xf numFmtId="3" fontId="4" fillId="0" borderId="0" xfId="0" applyNumberFormat="1" applyFont="1" applyFill="1" applyBorder="1" applyAlignment="1" applyProtection="1">
      <alignment horizontal="right"/>
    </xf>
    <xf numFmtId="0" fontId="4" fillId="0" borderId="0" xfId="18" applyNumberFormat="1" applyFont="1" applyFill="1" applyBorder="1" applyAlignment="1" applyProtection="1">
      <alignment vertical="center"/>
    </xf>
    <xf numFmtId="0" fontId="5" fillId="0" borderId="0" xfId="18" applyNumberFormat="1" applyFont="1" applyFill="1" applyBorder="1" applyAlignment="1" applyProtection="1">
      <alignment vertical="center"/>
    </xf>
    <xf numFmtId="0" fontId="11" fillId="0" borderId="0" xfId="18" applyNumberFormat="1" applyFont="1" applyFill="1" applyBorder="1" applyAlignment="1" applyProtection="1">
      <alignment vertical="center"/>
    </xf>
    <xf numFmtId="0" fontId="12" fillId="0" borderId="0" xfId="18" applyNumberFormat="1" applyFont="1" applyFill="1" applyAlignment="1" applyProtection="1"/>
    <xf numFmtId="0" fontId="15" fillId="0" borderId="0" xfId="18" applyNumberFormat="1" applyFont="1" applyFill="1" applyAlignment="1" applyProtection="1"/>
    <xf numFmtId="0" fontId="72" fillId="0" borderId="0" xfId="18" applyNumberFormat="1" applyFont="1" applyFill="1" applyAlignment="1" applyProtection="1">
      <alignment vertical="center"/>
    </xf>
    <xf numFmtId="0" fontId="73" fillId="0" borderId="0" xfId="1" applyNumberFormat="1" applyFont="1" applyFill="1" applyAlignment="1" applyProtection="1"/>
    <xf numFmtId="0" fontId="73" fillId="0" borderId="0" xfId="1" applyNumberFormat="1" applyFont="1" applyFill="1" applyProtection="1"/>
    <xf numFmtId="4" fontId="74" fillId="0" borderId="0" xfId="0" applyFont="1" applyProtection="1"/>
    <xf numFmtId="0" fontId="75" fillId="0" borderId="0" xfId="18" applyNumberFormat="1" applyFont="1" applyFill="1" applyProtection="1"/>
    <xf numFmtId="164" fontId="75" fillId="0" borderId="0" xfId="18" applyNumberFormat="1" applyFont="1" applyFill="1" applyAlignment="1" applyProtection="1">
      <alignment horizontal="left"/>
    </xf>
    <xf numFmtId="4" fontId="75" fillId="0" borderId="0" xfId="0" applyFont="1" applyProtection="1"/>
    <xf numFmtId="0" fontId="73" fillId="0" borderId="0" xfId="1" applyNumberFormat="1" applyFont="1" applyFill="1" applyAlignment="1" applyProtection="1">
      <alignment horizontal="center" vertical="center"/>
    </xf>
    <xf numFmtId="0" fontId="10" fillId="0" borderId="0" xfId="18" applyNumberFormat="1" applyFont="1" applyFill="1" applyBorder="1" applyProtection="1"/>
    <xf numFmtId="0" fontId="76" fillId="0" borderId="0" xfId="18" applyNumberFormat="1" applyFont="1" applyFill="1" applyBorder="1" applyProtection="1"/>
    <xf numFmtId="0" fontId="17" fillId="0" borderId="0" xfId="18" applyNumberFormat="1" applyFont="1" applyFill="1" applyAlignment="1" applyProtection="1">
      <alignment vertical="center"/>
    </xf>
    <xf numFmtId="0" fontId="17" fillId="0" borderId="0" xfId="18" applyNumberFormat="1" applyFont="1" applyFill="1" applyBorder="1" applyAlignment="1" applyProtection="1">
      <alignment horizontal="left" vertical="center"/>
    </xf>
    <xf numFmtId="0" fontId="5" fillId="0" borderId="0" xfId="18" applyNumberFormat="1" applyFont="1" applyFill="1" applyProtection="1">
      <protection hidden="1"/>
    </xf>
    <xf numFmtId="4" fontId="1" fillId="0" borderId="0" xfId="7"/>
    <xf numFmtId="4" fontId="18" fillId="0" borderId="0" xfId="7" applyFont="1" applyAlignment="1">
      <alignment horizontal="right" vertical="center" indent="3"/>
    </xf>
    <xf numFmtId="4" fontId="19" fillId="0" borderId="0" xfId="7" applyFont="1" applyAlignment="1">
      <alignment horizontal="right" vertical="center" indent="3"/>
    </xf>
    <xf numFmtId="4" fontId="20" fillId="0" borderId="0" xfId="7" applyFont="1" applyAlignment="1">
      <alignment vertical="center"/>
    </xf>
    <xf numFmtId="4" fontId="19" fillId="0" borderId="0" xfId="7" applyFont="1" applyAlignment="1">
      <alignment vertical="center"/>
    </xf>
    <xf numFmtId="4" fontId="20" fillId="0" borderId="1" xfId="7" applyFont="1" applyBorder="1" applyAlignment="1">
      <alignment horizontal="right" vertical="center" wrapText="1" indent="1"/>
    </xf>
    <xf numFmtId="4" fontId="21" fillId="0" borderId="0" xfId="7" applyFont="1" applyAlignment="1">
      <alignment vertical="center" wrapText="1"/>
    </xf>
    <xf numFmtId="4" fontId="20" fillId="0" borderId="1" xfId="7" applyFont="1" applyBorder="1" applyAlignment="1">
      <alignment horizontal="right" vertical="center" wrapText="1"/>
    </xf>
    <xf numFmtId="4" fontId="22" fillId="0" borderId="0" xfId="7" applyFont="1" applyAlignment="1">
      <alignment vertical="center" wrapText="1"/>
    </xf>
    <xf numFmtId="4" fontId="19" fillId="0" borderId="0" xfId="7" applyFont="1" applyAlignment="1">
      <alignment horizontal="left" vertical="center" indent="1"/>
    </xf>
    <xf numFmtId="4" fontId="19" fillId="0" borderId="0" xfId="7" applyFont="1" applyAlignment="1">
      <alignment horizontal="center" vertical="center" wrapText="1"/>
    </xf>
    <xf numFmtId="4" fontId="19" fillId="0" borderId="0" xfId="7" applyFont="1" applyFill="1" applyAlignment="1">
      <alignment vertical="center" wrapText="1"/>
    </xf>
    <xf numFmtId="4" fontId="20" fillId="0" borderId="1" xfId="7" applyFont="1" applyBorder="1" applyAlignment="1">
      <alignment horizontal="right" vertical="top" wrapText="1" indent="1"/>
    </xf>
    <xf numFmtId="4" fontId="21" fillId="0" borderId="2" xfId="7" applyFont="1" applyBorder="1" applyAlignment="1">
      <alignment vertical="center" wrapText="1"/>
    </xf>
    <xf numFmtId="4" fontId="22" fillId="0" borderId="1" xfId="7" applyFont="1" applyBorder="1" applyAlignment="1">
      <alignment vertical="center" wrapText="1"/>
    </xf>
    <xf numFmtId="4" fontId="21" fillId="0" borderId="0" xfId="7" applyFont="1" applyBorder="1" applyAlignment="1">
      <alignment vertical="center" wrapText="1"/>
    </xf>
    <xf numFmtId="4" fontId="20" fillId="0" borderId="3" xfId="7" applyFont="1" applyBorder="1" applyAlignment="1">
      <alignment horizontal="justify" vertical="center" wrapText="1"/>
    </xf>
    <xf numFmtId="4" fontId="16" fillId="0" borderId="0" xfId="7" applyFont="1" applyAlignment="1">
      <alignment vertical="center" wrapText="1"/>
    </xf>
    <xf numFmtId="4" fontId="75" fillId="0" borderId="0" xfId="7" applyFont="1"/>
    <xf numFmtId="14" fontId="77" fillId="0" borderId="0" xfId="18" applyNumberFormat="1" applyFont="1" applyFill="1" applyProtection="1"/>
    <xf numFmtId="4" fontId="1" fillId="0" borderId="0" xfId="7" applyFill="1"/>
    <xf numFmtId="4" fontId="75" fillId="0" borderId="0" xfId="7" quotePrefix="1" applyFont="1"/>
    <xf numFmtId="0" fontId="17" fillId="0" borderId="0" xfId="18" applyNumberFormat="1" applyFont="1" applyFill="1" applyBorder="1" applyAlignment="1" applyProtection="1">
      <alignment vertical="center"/>
      <protection hidden="1"/>
    </xf>
    <xf numFmtId="0" fontId="16" fillId="0" borderId="0" xfId="18" applyNumberFormat="1" applyFont="1" applyFill="1" applyBorder="1" applyAlignment="1" applyProtection="1">
      <alignment vertical="center"/>
    </xf>
    <xf numFmtId="0" fontId="5" fillId="0" borderId="0" xfId="18" quotePrefix="1" applyNumberFormat="1" applyFont="1" applyFill="1" applyProtection="1"/>
    <xf numFmtId="0" fontId="5" fillId="0" borderId="0" xfId="18" quotePrefix="1" applyNumberFormat="1" applyFont="1" applyFill="1" applyBorder="1" applyProtection="1"/>
    <xf numFmtId="4" fontId="1" fillId="0" borderId="0" xfId="7" applyFont="1"/>
    <xf numFmtId="4" fontId="21" fillId="0" borderId="0" xfId="7" applyFont="1" applyFill="1" applyAlignment="1">
      <alignment vertical="center"/>
    </xf>
    <xf numFmtId="4" fontId="22" fillId="0" borderId="0" xfId="7" applyFont="1" applyAlignment="1">
      <alignment horizontal="center" vertical="center"/>
    </xf>
    <xf numFmtId="4" fontId="21" fillId="0" borderId="0" xfId="7" applyFont="1" applyBorder="1" applyAlignment="1">
      <alignment vertical="center"/>
    </xf>
    <xf numFmtId="4" fontId="1" fillId="0" borderId="0" xfId="7" applyAlignment="1"/>
    <xf numFmtId="4" fontId="1" fillId="0" borderId="0" xfId="18" applyNumberFormat="1" applyFont="1" applyFill="1" applyBorder="1" applyAlignment="1" applyProtection="1">
      <alignment horizontal="center"/>
    </xf>
    <xf numFmtId="0" fontId="4" fillId="0" borderId="0" xfId="18" applyNumberFormat="1" applyFont="1" applyFill="1" applyBorder="1" applyAlignment="1" applyProtection="1">
      <alignment horizontal="center"/>
    </xf>
    <xf numFmtId="0" fontId="5" fillId="0" borderId="0" xfId="18" applyNumberFormat="1" applyFont="1" applyFill="1" applyBorder="1" applyAlignment="1" applyProtection="1">
      <alignment horizontal="center"/>
    </xf>
    <xf numFmtId="3" fontId="5" fillId="0" borderId="0" xfId="18" applyNumberFormat="1" applyFont="1" applyFill="1" applyBorder="1" applyAlignment="1" applyProtection="1">
      <alignment horizontal="center"/>
    </xf>
    <xf numFmtId="0" fontId="78" fillId="0" borderId="0" xfId="18" applyNumberFormat="1" applyFont="1" applyFill="1" applyBorder="1" applyAlignment="1" applyProtection="1">
      <alignment horizontal="left" vertical="center"/>
    </xf>
    <xf numFmtId="4" fontId="13" fillId="0" borderId="0" xfId="18" applyFont="1" applyFill="1" applyAlignment="1">
      <alignment horizontal="right" vertical="center" indent="4"/>
    </xf>
    <xf numFmtId="0" fontId="79" fillId="0" borderId="0" xfId="18" applyNumberFormat="1" applyFont="1" applyFill="1" applyAlignment="1" applyProtection="1">
      <alignment vertical="center"/>
    </xf>
    <xf numFmtId="4" fontId="75" fillId="0" borderId="0" xfId="0" applyFont="1" applyFill="1" applyProtection="1"/>
    <xf numFmtId="4" fontId="16" fillId="0" borderId="0" xfId="7" applyFont="1" applyAlignment="1">
      <alignment vertical="center"/>
    </xf>
    <xf numFmtId="4" fontId="23" fillId="0" borderId="0" xfId="7" applyFont="1" applyAlignment="1">
      <alignment vertical="center"/>
    </xf>
    <xf numFmtId="4" fontId="20" fillId="0" borderId="1" xfId="7" applyFont="1" applyBorder="1" applyAlignment="1">
      <alignment horizontal="right" vertical="center" indent="1"/>
    </xf>
    <xf numFmtId="2" fontId="19" fillId="0" borderId="0" xfId="7" applyNumberFormat="1" applyFont="1" applyAlignment="1">
      <alignment horizontal="left" vertical="center" wrapText="1" indent="1"/>
    </xf>
    <xf numFmtId="4" fontId="22" fillId="0" borderId="0" xfId="7" applyFont="1" applyAlignment="1">
      <alignment horizontal="center" vertical="center" wrapText="1"/>
    </xf>
    <xf numFmtId="4" fontId="22" fillId="0" borderId="0" xfId="7" applyFont="1" applyAlignment="1">
      <alignment vertical="center"/>
    </xf>
    <xf numFmtId="4" fontId="21" fillId="0" borderId="0" xfId="7" applyFont="1" applyFill="1" applyAlignment="1">
      <alignment vertical="center" wrapText="1"/>
    </xf>
    <xf numFmtId="4" fontId="1" fillId="0" borderId="0" xfId="7" applyAlignment="1">
      <alignment wrapText="1"/>
    </xf>
    <xf numFmtId="4" fontId="20" fillId="0" borderId="0" xfId="7" applyFont="1" applyFill="1" applyAlignment="1">
      <alignment horizontal="left" vertical="center" wrapText="1" indent="1"/>
    </xf>
    <xf numFmtId="4" fontId="24" fillId="0" borderId="0" xfId="7" applyFont="1" applyAlignment="1">
      <alignment horizontal="right" vertical="center" indent="4"/>
    </xf>
    <xf numFmtId="4" fontId="20" fillId="0" borderId="0" xfId="7" applyFont="1" applyAlignment="1">
      <alignment horizontal="left" vertical="center" wrapText="1" indent="1"/>
    </xf>
    <xf numFmtId="4" fontId="21" fillId="0" borderId="1" xfId="7" applyFont="1" applyBorder="1" applyAlignment="1">
      <alignment horizontal="right" vertical="center" wrapText="1"/>
    </xf>
    <xf numFmtId="4" fontId="22" fillId="0" borderId="1" xfId="7" applyFont="1" applyBorder="1" applyAlignment="1">
      <alignment horizontal="right" vertical="center" wrapText="1"/>
    </xf>
    <xf numFmtId="4" fontId="21" fillId="0" borderId="0" xfId="7" applyFont="1" applyAlignment="1">
      <alignment vertical="center"/>
    </xf>
    <xf numFmtId="4" fontId="22" fillId="0" borderId="1" xfId="7" applyFont="1" applyBorder="1" applyAlignment="1">
      <alignment horizontal="right" vertical="center" indent="1"/>
    </xf>
    <xf numFmtId="4" fontId="19" fillId="0" borderId="0" xfId="7" applyFont="1" applyAlignment="1">
      <alignment horizontal="center" vertical="center"/>
    </xf>
    <xf numFmtId="4" fontId="21" fillId="0" borderId="3" xfId="7" applyFont="1" applyBorder="1" applyAlignment="1">
      <alignment vertical="center"/>
    </xf>
    <xf numFmtId="4" fontId="20" fillId="0" borderId="0" xfId="7" applyFont="1" applyBorder="1" applyAlignment="1">
      <alignment horizontal="right" vertical="center" indent="1"/>
    </xf>
    <xf numFmtId="4" fontId="22" fillId="0" borderId="0" xfId="7" applyFont="1" applyBorder="1" applyAlignment="1">
      <alignment vertical="center"/>
    </xf>
    <xf numFmtId="4" fontId="22" fillId="0" borderId="0" xfId="7" applyFont="1" applyBorder="1" applyAlignment="1">
      <alignment horizontal="center" vertical="center"/>
    </xf>
    <xf numFmtId="4" fontId="22" fillId="0" borderId="2" xfId="7" applyFont="1" applyBorder="1" applyAlignment="1">
      <alignment vertical="center"/>
    </xf>
    <xf numFmtId="165" fontId="19" fillId="0" borderId="3" xfId="7" applyNumberFormat="1" applyFont="1" applyBorder="1" applyAlignment="1">
      <alignment horizontal="left" vertical="center" indent="1"/>
    </xf>
    <xf numFmtId="165" fontId="1" fillId="0" borderId="0" xfId="7" applyNumberFormat="1" applyAlignment="1"/>
    <xf numFmtId="165" fontId="20" fillId="8" borderId="0" xfId="7" applyNumberFormat="1" applyFont="1" applyFill="1" applyAlignment="1">
      <alignment vertical="center" wrapText="1"/>
    </xf>
    <xf numFmtId="4" fontId="20" fillId="8" borderId="0" xfId="7" applyFont="1" applyFill="1" applyAlignment="1">
      <alignment vertical="center"/>
    </xf>
    <xf numFmtId="0" fontId="5" fillId="0" borderId="0" xfId="18" applyNumberFormat="1" applyFont="1" applyFill="1" applyAlignment="1" applyProtection="1">
      <alignment horizontal="center" vertical="top"/>
    </xf>
    <xf numFmtId="0" fontId="5" fillId="0" borderId="36" xfId="18" applyNumberFormat="1" applyFont="1" applyFill="1" applyBorder="1" applyProtection="1"/>
    <xf numFmtId="0" fontId="76" fillId="0" borderId="36" xfId="18" quotePrefix="1" applyNumberFormat="1" applyFont="1" applyFill="1" applyBorder="1" applyProtection="1"/>
    <xf numFmtId="0" fontId="28" fillId="0" borderId="0" xfId="18" applyNumberFormat="1" applyFont="1" applyFill="1" applyBorder="1" applyAlignment="1" applyProtection="1">
      <alignment horizontal="center" vertical="center" wrapText="1"/>
    </xf>
    <xf numFmtId="1" fontId="19" fillId="9" borderId="0" xfId="7" applyNumberFormat="1" applyFont="1" applyFill="1" applyAlignment="1">
      <alignment horizontal="left" vertical="center" wrapText="1" indent="1"/>
    </xf>
    <xf numFmtId="4" fontId="13" fillId="9" borderId="0" xfId="18" applyFont="1" applyFill="1" applyAlignment="1">
      <alignment horizontal="right" vertical="center" indent="4"/>
    </xf>
    <xf numFmtId="1" fontId="19" fillId="9" borderId="0" xfId="7" applyNumberFormat="1" applyFont="1" applyFill="1" applyAlignment="1" applyProtection="1">
      <alignment horizontal="left" vertical="center" wrapText="1" indent="1"/>
      <protection locked="0"/>
    </xf>
    <xf numFmtId="1" fontId="19" fillId="9" borderId="0" xfId="7" applyNumberFormat="1" applyFont="1" applyFill="1" applyAlignment="1">
      <alignment horizontal="left" vertical="center" indent="1"/>
    </xf>
    <xf numFmtId="4" fontId="19" fillId="9" borderId="0" xfId="7" applyFont="1" applyFill="1" applyAlignment="1" applyProtection="1">
      <alignment horizontal="left" vertical="center" indent="1"/>
      <protection locked="0"/>
    </xf>
    <xf numFmtId="165" fontId="19" fillId="9" borderId="0" xfId="7" applyNumberFormat="1" applyFont="1" applyFill="1" applyAlignment="1" applyProtection="1">
      <alignment horizontal="left" vertical="center" indent="1"/>
      <protection locked="0"/>
    </xf>
    <xf numFmtId="3" fontId="4" fillId="0" borderId="0" xfId="18" applyNumberFormat="1" applyFont="1" applyFill="1" applyBorder="1" applyAlignment="1" applyProtection="1">
      <alignment vertical="top"/>
    </xf>
    <xf numFmtId="0" fontId="10" fillId="0" borderId="37" xfId="18" applyNumberFormat="1" applyFont="1" applyFill="1" applyBorder="1" applyProtection="1"/>
    <xf numFmtId="0" fontId="5" fillId="0" borderId="37" xfId="18" applyNumberFormat="1" applyFont="1" applyFill="1" applyBorder="1" applyProtection="1"/>
    <xf numFmtId="3" fontId="5" fillId="0" borderId="37" xfId="18" applyNumberFormat="1" applyFont="1" applyFill="1" applyBorder="1" applyProtection="1"/>
    <xf numFmtId="4" fontId="12" fillId="0" borderId="0" xfId="18" applyNumberFormat="1" applyFont="1" applyFill="1" applyAlignment="1" applyProtection="1"/>
    <xf numFmtId="4" fontId="69" fillId="0" borderId="0" xfId="2" applyNumberFormat="1" applyFont="1" applyFill="1" applyBorder="1" applyAlignment="1" applyProtection="1">
      <alignment vertical="center"/>
    </xf>
    <xf numFmtId="4" fontId="80" fillId="0" borderId="0" xfId="18" quotePrefix="1" applyFont="1" applyFill="1" applyBorder="1" applyAlignment="1" applyProtection="1">
      <alignment horizontal="right" vertical="center" indent="3"/>
    </xf>
    <xf numFmtId="4" fontId="5" fillId="0" borderId="38" xfId="11" applyNumberFormat="1" applyFont="1" applyFill="1" applyBorder="1" applyAlignment="1" applyProtection="1">
      <alignment horizontal="left" vertical="center"/>
    </xf>
    <xf numFmtId="0" fontId="5" fillId="0" borderId="38" xfId="11" applyFont="1" applyFill="1" applyBorder="1" applyAlignment="1" applyProtection="1">
      <alignment horizontal="left" vertical="center"/>
    </xf>
    <xf numFmtId="4" fontId="5" fillId="0" borderId="4" xfId="18" applyNumberFormat="1" applyFont="1" applyFill="1" applyBorder="1" applyAlignment="1" applyProtection="1">
      <alignment vertical="center"/>
    </xf>
    <xf numFmtId="4" fontId="81" fillId="0" borderId="39" xfId="18" applyNumberFormat="1" applyFont="1" applyFill="1" applyBorder="1" applyAlignment="1" applyProtection="1">
      <alignment vertical="center"/>
    </xf>
    <xf numFmtId="0" fontId="82" fillId="0" borderId="0" xfId="18" applyNumberFormat="1" applyFont="1" applyFill="1" applyBorder="1" applyAlignment="1" applyProtection="1">
      <alignment horizontal="left"/>
    </xf>
    <xf numFmtId="0" fontId="82" fillId="0" borderId="0" xfId="18" applyNumberFormat="1" applyFont="1" applyFill="1" applyBorder="1" applyAlignment="1" applyProtection="1">
      <alignment horizontal="left" vertical="center"/>
    </xf>
    <xf numFmtId="0" fontId="83" fillId="0" borderId="0" xfId="18" applyNumberFormat="1" applyFont="1" applyFill="1" applyBorder="1" applyAlignment="1" applyProtection="1">
      <alignment vertical="center"/>
    </xf>
    <xf numFmtId="0" fontId="77" fillId="0" borderId="0" xfId="18" applyNumberFormat="1" applyFont="1" applyFill="1" applyBorder="1" applyAlignment="1" applyProtection="1">
      <alignment vertical="center"/>
    </xf>
    <xf numFmtId="0" fontId="77" fillId="0" borderId="0" xfId="18" applyNumberFormat="1" applyFont="1" applyFill="1" applyAlignment="1" applyProtection="1">
      <alignment vertical="center"/>
    </xf>
    <xf numFmtId="3" fontId="77" fillId="0" borderId="37" xfId="18" applyNumberFormat="1" applyFont="1" applyFill="1" applyBorder="1" applyProtection="1"/>
    <xf numFmtId="0" fontId="77" fillId="0" borderId="0" xfId="18" applyNumberFormat="1" applyFont="1" applyFill="1" applyBorder="1" applyAlignment="1" applyProtection="1">
      <alignment horizontal="center"/>
    </xf>
    <xf numFmtId="0" fontId="77" fillId="0" borderId="0" xfId="11" applyFont="1" applyFill="1" applyBorder="1" applyAlignment="1" applyProtection="1">
      <alignment horizontal="left"/>
    </xf>
    <xf numFmtId="0" fontId="77" fillId="0" borderId="0" xfId="18" applyNumberFormat="1" applyFont="1" applyFill="1" applyProtection="1"/>
    <xf numFmtId="3" fontId="77" fillId="0" borderId="0" xfId="18" applyNumberFormat="1" applyFont="1" applyFill="1" applyBorder="1" applyProtection="1"/>
    <xf numFmtId="0" fontId="77" fillId="0" borderId="0" xfId="18" applyNumberFormat="1" applyFont="1" applyFill="1" applyBorder="1" applyProtection="1"/>
    <xf numFmtId="0" fontId="77" fillId="0" borderId="36" xfId="18" applyNumberFormat="1" applyFont="1" applyFill="1" applyBorder="1" applyProtection="1"/>
    <xf numFmtId="0" fontId="5" fillId="8" borderId="0" xfId="18" applyNumberFormat="1" applyFont="1" applyFill="1" applyProtection="1"/>
    <xf numFmtId="0" fontId="5" fillId="8" borderId="0" xfId="10" applyFont="1" applyFill="1" applyBorder="1" applyAlignment="1" applyProtection="1">
      <alignment horizontal="left" wrapText="1"/>
    </xf>
    <xf numFmtId="165" fontId="19" fillId="0" borderId="0" xfId="7" applyNumberFormat="1" applyFont="1" applyBorder="1" applyAlignment="1">
      <alignment horizontal="left" vertical="center" indent="1"/>
    </xf>
    <xf numFmtId="4" fontId="1" fillId="0" borderId="0" xfId="7" applyFont="1" applyFill="1" applyBorder="1" applyAlignment="1">
      <alignment wrapText="1"/>
    </xf>
    <xf numFmtId="4" fontId="5" fillId="0" borderId="0" xfId="11" applyNumberFormat="1" applyFont="1" applyFill="1" applyBorder="1" applyAlignment="1" applyProtection="1">
      <alignment horizontal="left" vertical="center"/>
    </xf>
    <xf numFmtId="4" fontId="5" fillId="0" borderId="0" xfId="18" applyNumberFormat="1" applyFont="1" applyFill="1" applyBorder="1" applyAlignment="1" applyProtection="1">
      <alignment vertical="center"/>
    </xf>
    <xf numFmtId="4" fontId="81" fillId="0" borderId="0" xfId="18" applyNumberFormat="1" applyFont="1" applyFill="1" applyBorder="1" applyAlignment="1" applyProtection="1">
      <alignment vertical="center"/>
    </xf>
    <xf numFmtId="4" fontId="1" fillId="0" borderId="0" xfId="7" applyBorder="1"/>
    <xf numFmtId="0" fontId="28" fillId="0" borderId="0" xfId="18" applyNumberFormat="1" applyFont="1" applyFill="1" applyAlignment="1" applyProtection="1">
      <alignment wrapText="1"/>
    </xf>
    <xf numFmtId="0" fontId="28" fillId="0" borderId="0" xfId="18" applyNumberFormat="1" applyFont="1" applyFill="1" applyBorder="1" applyAlignment="1" applyProtection="1">
      <alignment wrapText="1"/>
    </xf>
    <xf numFmtId="4" fontId="5" fillId="10" borderId="0" xfId="18" applyNumberFormat="1" applyFont="1" applyFill="1" applyProtection="1"/>
    <xf numFmtId="4" fontId="5" fillId="11" borderId="0" xfId="18" applyNumberFormat="1" applyFont="1" applyFill="1" applyProtection="1"/>
    <xf numFmtId="4" fontId="5" fillId="0" borderId="0" xfId="0" applyFont="1" applyFill="1" applyProtection="1"/>
    <xf numFmtId="0" fontId="5" fillId="12" borderId="0" xfId="18" applyNumberFormat="1" applyFont="1" applyFill="1" applyProtection="1"/>
    <xf numFmtId="0" fontId="5" fillId="12" borderId="0" xfId="18" applyNumberFormat="1" applyFont="1" applyFill="1" applyAlignment="1" applyProtection="1">
      <alignment horizontal="right"/>
    </xf>
    <xf numFmtId="0" fontId="16" fillId="0" borderId="0" xfId="18" applyNumberFormat="1" applyFont="1" applyFill="1" applyBorder="1" applyProtection="1"/>
    <xf numFmtId="0" fontId="29" fillId="0" borderId="0" xfId="18" applyNumberFormat="1" applyFont="1" applyFill="1" applyProtection="1"/>
    <xf numFmtId="0" fontId="5" fillId="12" borderId="0" xfId="18" applyNumberFormat="1" applyFont="1" applyFill="1" applyAlignment="1" applyProtection="1">
      <alignment vertical="top"/>
    </xf>
    <xf numFmtId="0" fontId="5" fillId="12" borderId="0" xfId="18" applyNumberFormat="1" applyFont="1" applyFill="1" applyAlignment="1" applyProtection="1">
      <alignment horizontal="right" vertical="top"/>
    </xf>
    <xf numFmtId="0" fontId="5" fillId="0" borderId="0" xfId="18" applyNumberFormat="1" applyFont="1" applyFill="1" applyAlignment="1" applyProtection="1">
      <alignment horizontal="center" wrapText="1"/>
    </xf>
    <xf numFmtId="0" fontId="5" fillId="13" borderId="0" xfId="18" applyNumberFormat="1" applyFont="1" applyFill="1" applyAlignment="1" applyProtection="1"/>
    <xf numFmtId="0" fontId="5" fillId="13" borderId="0" xfId="18" applyNumberFormat="1" applyFont="1" applyFill="1" applyAlignment="1" applyProtection="1">
      <alignment wrapText="1"/>
    </xf>
    <xf numFmtId="0" fontId="5" fillId="0" borderId="5" xfId="18" applyNumberFormat="1" applyFont="1" applyFill="1" applyBorder="1" applyProtection="1"/>
    <xf numFmtId="0" fontId="5" fillId="0" borderId="6" xfId="18" applyNumberFormat="1" applyFont="1" applyFill="1" applyBorder="1" applyAlignment="1" applyProtection="1">
      <alignment horizontal="center"/>
    </xf>
    <xf numFmtId="0" fontId="5" fillId="13" borderId="6" xfId="18" applyNumberFormat="1" applyFont="1" applyFill="1" applyBorder="1" applyAlignment="1" applyProtection="1">
      <alignment horizontal="center" wrapText="1"/>
    </xf>
    <xf numFmtId="0" fontId="5" fillId="14" borderId="0" xfId="18" applyNumberFormat="1" applyFont="1" applyFill="1" applyBorder="1" applyProtection="1"/>
    <xf numFmtId="14" fontId="5" fillId="11" borderId="40" xfId="18" applyNumberFormat="1" applyFont="1" applyFill="1" applyBorder="1" applyProtection="1"/>
    <xf numFmtId="0" fontId="9" fillId="3" borderId="5" xfId="12" applyFill="1" applyBorder="1" applyAlignment="1" applyProtection="1">
      <alignment horizontal="left" vertical="top" wrapText="1"/>
    </xf>
    <xf numFmtId="4" fontId="5" fillId="3" borderId="5" xfId="0" applyFont="1" applyFill="1" applyBorder="1" applyAlignment="1" applyProtection="1">
      <alignment horizontal="left" vertical="top" wrapText="1"/>
    </xf>
    <xf numFmtId="0" fontId="9" fillId="0" borderId="5" xfId="12" applyBorder="1" applyAlignment="1" applyProtection="1">
      <alignment horizontal="left" vertical="top" wrapText="1"/>
    </xf>
    <xf numFmtId="1" fontId="9" fillId="0" borderId="5" xfId="12" quotePrefix="1" applyNumberFormat="1" applyBorder="1" applyAlignment="1" applyProtection="1">
      <alignment horizontal="left" vertical="top" wrapText="1"/>
    </xf>
    <xf numFmtId="0" fontId="84" fillId="0" borderId="0" xfId="18" applyNumberFormat="1" applyFont="1" applyFill="1" applyProtection="1"/>
    <xf numFmtId="1" fontId="1" fillId="0" borderId="5" xfId="12" quotePrefix="1" applyNumberFormat="1" applyFont="1" applyBorder="1" applyAlignment="1" applyProtection="1">
      <alignment horizontal="left" vertical="top" wrapText="1"/>
    </xf>
    <xf numFmtId="0" fontId="1" fillId="3" borderId="5" xfId="12" applyFont="1" applyFill="1" applyBorder="1" applyAlignment="1" applyProtection="1">
      <alignment horizontal="left" vertical="top" wrapText="1"/>
    </xf>
    <xf numFmtId="0" fontId="9" fillId="0" borderId="5" xfId="12" quotePrefix="1" applyBorder="1" applyAlignment="1" applyProtection="1">
      <alignment horizontal="left" vertical="top" wrapText="1"/>
    </xf>
    <xf numFmtId="0" fontId="9" fillId="3" borderId="0" xfId="12" applyFill="1" applyBorder="1" applyAlignment="1" applyProtection="1">
      <alignment horizontal="left" vertical="top" wrapText="1"/>
    </xf>
    <xf numFmtId="4" fontId="5" fillId="3" borderId="0" xfId="0" applyFont="1" applyFill="1" applyBorder="1" applyAlignment="1" applyProtection="1">
      <alignment horizontal="left" vertical="top" wrapText="1"/>
    </xf>
    <xf numFmtId="0" fontId="9" fillId="0" borderId="0" xfId="12" quotePrefix="1" applyBorder="1" applyAlignment="1" applyProtection="1">
      <alignment horizontal="left" vertical="top" wrapText="1"/>
    </xf>
    <xf numFmtId="0" fontId="5" fillId="0" borderId="41" xfId="18" applyNumberFormat="1" applyFont="1" applyFill="1" applyBorder="1" applyProtection="1"/>
    <xf numFmtId="0" fontId="5" fillId="0" borderId="42" xfId="18" applyNumberFormat="1" applyFont="1" applyFill="1" applyBorder="1" applyProtection="1"/>
    <xf numFmtId="0" fontId="4" fillId="0" borderId="42" xfId="18" applyNumberFormat="1" applyFont="1" applyFill="1" applyBorder="1" applyProtection="1"/>
    <xf numFmtId="0" fontId="4" fillId="11" borderId="42" xfId="18" applyNumberFormat="1" applyFont="1" applyFill="1" applyBorder="1" applyProtection="1"/>
    <xf numFmtId="0" fontId="5" fillId="0" borderId="43" xfId="18" applyNumberFormat="1" applyFont="1" applyFill="1" applyBorder="1" applyProtection="1"/>
    <xf numFmtId="0" fontId="4" fillId="0" borderId="0" xfId="18" applyNumberFormat="1" applyFont="1" applyFill="1" applyBorder="1" applyAlignment="1" applyProtection="1">
      <alignment horizontal="right"/>
    </xf>
    <xf numFmtId="0" fontId="12" fillId="0" borderId="0" xfId="18" applyNumberFormat="1" applyFont="1" applyFill="1" applyBorder="1" applyAlignment="1" applyProtection="1">
      <alignment horizontal="right" vertical="center"/>
    </xf>
    <xf numFmtId="0" fontId="4" fillId="11" borderId="0" xfId="18" applyNumberFormat="1" applyFont="1" applyFill="1" applyBorder="1" applyAlignment="1" applyProtection="1">
      <alignment horizontal="right"/>
    </xf>
    <xf numFmtId="0" fontId="5" fillId="0" borderId="5" xfId="12" applyFont="1" applyBorder="1" applyAlignment="1" applyProtection="1"/>
    <xf numFmtId="0" fontId="9" fillId="0" borderId="5" xfId="12" applyBorder="1" applyAlignment="1" applyProtection="1"/>
    <xf numFmtId="0" fontId="5" fillId="7" borderId="43" xfId="18" applyNumberFormat="1" applyFont="1" applyFill="1" applyBorder="1" applyProtection="1"/>
    <xf numFmtId="0" fontId="9" fillId="7" borderId="5" xfId="12" applyFill="1" applyBorder="1" applyAlignment="1" applyProtection="1"/>
    <xf numFmtId="0" fontId="12" fillId="7" borderId="5" xfId="12" applyFont="1" applyFill="1" applyBorder="1" applyAlignment="1" applyProtection="1"/>
    <xf numFmtId="0" fontId="5" fillId="7" borderId="0" xfId="18" applyNumberFormat="1" applyFont="1" applyFill="1" applyBorder="1" applyProtection="1"/>
    <xf numFmtId="0" fontId="5" fillId="15" borderId="0" xfId="18" applyNumberFormat="1" applyFont="1" applyFill="1" applyBorder="1" applyProtection="1"/>
    <xf numFmtId="0" fontId="9" fillId="0" borderId="5" xfId="12" applyFill="1" applyBorder="1" applyAlignment="1" applyProtection="1"/>
    <xf numFmtId="0" fontId="5" fillId="0" borderId="44" xfId="18" applyNumberFormat="1" applyFont="1" applyFill="1" applyBorder="1" applyProtection="1"/>
    <xf numFmtId="0" fontId="5" fillId="0" borderId="45" xfId="12" applyFont="1" applyBorder="1" applyAlignment="1" applyProtection="1"/>
    <xf numFmtId="0" fontId="9" fillId="0" borderId="45" xfId="12" applyBorder="1" applyAlignment="1" applyProtection="1"/>
    <xf numFmtId="0" fontId="1" fillId="0" borderId="45" xfId="12" applyFont="1" applyBorder="1" applyAlignment="1" applyProtection="1"/>
    <xf numFmtId="0" fontId="5" fillId="0" borderId="46" xfId="18" applyNumberFormat="1" applyFont="1" applyFill="1" applyBorder="1" applyProtection="1"/>
    <xf numFmtId="0" fontId="5" fillId="0" borderId="47" xfId="18" applyNumberFormat="1" applyFont="1" applyFill="1" applyBorder="1" applyProtection="1"/>
    <xf numFmtId="0" fontId="5" fillId="0" borderId="48" xfId="18" applyNumberFormat="1" applyFont="1" applyFill="1" applyBorder="1" applyProtection="1"/>
    <xf numFmtId="0" fontId="4" fillId="0" borderId="48" xfId="18" applyNumberFormat="1" applyFont="1" applyFill="1" applyBorder="1" applyProtection="1"/>
    <xf numFmtId="0" fontId="12" fillId="0" borderId="48" xfId="18" applyNumberFormat="1" applyFont="1" applyFill="1" applyBorder="1" applyProtection="1"/>
    <xf numFmtId="0" fontId="5" fillId="0" borderId="49" xfId="18" applyNumberFormat="1" applyFont="1" applyFill="1" applyBorder="1" applyProtection="1"/>
    <xf numFmtId="0" fontId="5" fillId="16" borderId="0" xfId="18" applyNumberFormat="1" applyFont="1" applyFill="1" applyBorder="1" applyProtection="1"/>
    <xf numFmtId="0" fontId="1" fillId="0" borderId="5" xfId="12" applyFont="1" applyBorder="1" applyAlignment="1" applyProtection="1">
      <alignment wrapText="1"/>
    </xf>
    <xf numFmtId="0" fontId="5" fillId="0" borderId="50" xfId="18" applyNumberFormat="1" applyFont="1" applyFill="1" applyBorder="1" applyProtection="1"/>
    <xf numFmtId="0" fontId="5" fillId="0" borderId="51" xfId="18" applyNumberFormat="1" applyFont="1" applyFill="1" applyBorder="1" applyProtection="1"/>
    <xf numFmtId="1" fontId="5" fillId="0" borderId="0" xfId="18" quotePrefix="1" applyNumberFormat="1" applyFont="1" applyFill="1" applyProtection="1"/>
    <xf numFmtId="0" fontId="5" fillId="2" borderId="0" xfId="18" applyNumberFormat="1" applyFont="1" applyFill="1" applyProtection="1"/>
    <xf numFmtId="0" fontId="5" fillId="0" borderId="0" xfId="18" applyNumberFormat="1" applyFont="1" applyFill="1" applyAlignment="1" applyProtection="1">
      <alignment horizontal="right"/>
    </xf>
    <xf numFmtId="0" fontId="32" fillId="0" borderId="52" xfId="18" applyNumberFormat="1" applyFont="1" applyFill="1" applyBorder="1" applyAlignment="1" applyProtection="1">
      <alignment vertical="top"/>
    </xf>
    <xf numFmtId="0" fontId="5" fillId="0" borderId="52" xfId="18" applyNumberFormat="1" applyFont="1" applyFill="1" applyBorder="1" applyAlignment="1" applyProtection="1">
      <alignment vertical="top"/>
    </xf>
    <xf numFmtId="0" fontId="5" fillId="0" borderId="52" xfId="18" applyNumberFormat="1" applyFont="1" applyFill="1" applyBorder="1" applyProtection="1"/>
    <xf numFmtId="0" fontId="14" fillId="0" borderId="52" xfId="18" applyNumberFormat="1" applyFont="1" applyFill="1" applyBorder="1" applyAlignment="1" applyProtection="1">
      <alignment vertical="top"/>
    </xf>
    <xf numFmtId="0" fontId="85" fillId="0" borderId="52" xfId="18" applyNumberFormat="1" applyFont="1" applyFill="1" applyBorder="1" applyAlignment="1" applyProtection="1">
      <alignment vertical="top"/>
    </xf>
    <xf numFmtId="0" fontId="5" fillId="0" borderId="52" xfId="18" applyNumberFormat="1" applyFont="1" applyFill="1" applyBorder="1" applyAlignment="1" applyProtection="1">
      <alignment horizontal="right" vertical="top"/>
    </xf>
    <xf numFmtId="0" fontId="13" fillId="0" borderId="52" xfId="18" applyNumberFormat="1" applyFont="1" applyFill="1" applyBorder="1" applyAlignment="1" applyProtection="1">
      <alignment vertical="top"/>
    </xf>
    <xf numFmtId="4" fontId="8" fillId="0" borderId="52" xfId="0" applyFont="1" applyFill="1" applyBorder="1" applyAlignment="1" applyProtection="1">
      <alignment vertical="top"/>
    </xf>
    <xf numFmtId="3" fontId="4" fillId="0" borderId="52" xfId="18" applyNumberFormat="1" applyFont="1" applyFill="1" applyBorder="1" applyAlignment="1" applyProtection="1">
      <alignment vertical="top"/>
    </xf>
    <xf numFmtId="3" fontId="4" fillId="0" borderId="0" xfId="18" applyNumberFormat="1" applyFont="1" applyFill="1" applyBorder="1" applyAlignment="1" applyProtection="1">
      <alignment horizontal="right" indent="1"/>
    </xf>
    <xf numFmtId="0" fontId="12" fillId="0" borderId="0" xfId="18" applyNumberFormat="1" applyFont="1" applyFill="1" applyBorder="1" applyAlignment="1" applyProtection="1">
      <alignment horizontal="right" indent="1"/>
    </xf>
    <xf numFmtId="0" fontId="5" fillId="0" borderId="0" xfId="18" applyNumberFormat="1" applyFont="1" applyFill="1" applyBorder="1" applyAlignment="1" applyProtection="1">
      <alignment horizontal="right" indent="1"/>
    </xf>
    <xf numFmtId="3" fontId="5" fillId="0" borderId="53" xfId="18" applyNumberFormat="1" applyFont="1" applyFill="1" applyBorder="1" applyProtection="1"/>
    <xf numFmtId="0" fontId="5" fillId="0" borderId="53" xfId="18" applyNumberFormat="1" applyFont="1" applyFill="1" applyBorder="1" applyProtection="1"/>
    <xf numFmtId="1" fontId="86" fillId="0" borderId="3" xfId="3" quotePrefix="1" applyNumberFormat="1" applyFont="1" applyFill="1" applyBorder="1" applyAlignment="1" applyProtection="1">
      <alignment horizontal="center" vertical="center"/>
      <protection locked="0"/>
    </xf>
    <xf numFmtId="4" fontId="81" fillId="0" borderId="54" xfId="18" applyNumberFormat="1" applyFont="1" applyFill="1" applyBorder="1" applyAlignment="1" applyProtection="1">
      <alignment vertical="center"/>
      <protection locked="0"/>
    </xf>
    <xf numFmtId="4" fontId="5" fillId="0" borderId="54" xfId="18" applyNumberFormat="1" applyFont="1" applyFill="1" applyBorder="1" applyAlignment="1" applyProtection="1">
      <alignment vertical="center"/>
    </xf>
    <xf numFmtId="4" fontId="70" fillId="17" borderId="54" xfId="2" applyNumberFormat="1" applyFont="1" applyFill="1" applyBorder="1" applyAlignment="1" applyProtection="1">
      <alignment vertical="center"/>
    </xf>
    <xf numFmtId="4" fontId="70" fillId="18" borderId="54" xfId="2" applyNumberFormat="1" applyFont="1" applyFill="1" applyBorder="1" applyAlignment="1" applyProtection="1">
      <alignment vertical="center"/>
    </xf>
    <xf numFmtId="0" fontId="87" fillId="19" borderId="54" xfId="18" applyNumberFormat="1" applyFont="1" applyFill="1" applyBorder="1" applyAlignment="1" applyProtection="1">
      <alignment horizontal="center" vertical="center"/>
    </xf>
    <xf numFmtId="4" fontId="1" fillId="18" borderId="0" xfId="18" applyFill="1" applyBorder="1" applyAlignment="1" applyProtection="1">
      <alignment horizontal="left" vertical="center"/>
    </xf>
    <xf numFmtId="0" fontId="5" fillId="20" borderId="0" xfId="18" applyNumberFormat="1" applyFont="1" applyFill="1" applyBorder="1" applyProtection="1"/>
    <xf numFmtId="0" fontId="5" fillId="0" borderId="55" xfId="18" applyNumberFormat="1" applyFont="1" applyFill="1" applyBorder="1" applyProtection="1"/>
    <xf numFmtId="0" fontId="5" fillId="0" borderId="56" xfId="18" applyNumberFormat="1" applyFont="1" applyFill="1" applyBorder="1" applyProtection="1"/>
    <xf numFmtId="0" fontId="5" fillId="0" borderId="57" xfId="18" applyNumberFormat="1" applyFont="1" applyFill="1" applyBorder="1" applyProtection="1"/>
    <xf numFmtId="0" fontId="5" fillId="0" borderId="58" xfId="18" applyNumberFormat="1" applyFont="1" applyFill="1" applyBorder="1" applyProtection="1"/>
    <xf numFmtId="0" fontId="5" fillId="0" borderId="59" xfId="18" applyNumberFormat="1" applyFont="1" applyFill="1" applyBorder="1" applyProtection="1"/>
    <xf numFmtId="0" fontId="5" fillId="0" borderId="60" xfId="18" applyNumberFormat="1" applyFont="1" applyFill="1" applyBorder="1" applyProtection="1"/>
    <xf numFmtId="0" fontId="5" fillId="0" borderId="61" xfId="18" applyNumberFormat="1" applyFont="1" applyFill="1" applyBorder="1" applyProtection="1"/>
    <xf numFmtId="0" fontId="5" fillId="0" borderId="62" xfId="18" applyNumberFormat="1" applyFont="1" applyFill="1" applyBorder="1" applyProtection="1"/>
    <xf numFmtId="0" fontId="5" fillId="20" borderId="55" xfId="18" applyNumberFormat="1" applyFont="1" applyFill="1" applyBorder="1" applyProtection="1"/>
    <xf numFmtId="0" fontId="5" fillId="20" borderId="56" xfId="18" applyNumberFormat="1" applyFont="1" applyFill="1" applyBorder="1" applyProtection="1"/>
    <xf numFmtId="0" fontId="5" fillId="20" borderId="57" xfId="18" applyNumberFormat="1" applyFont="1" applyFill="1" applyBorder="1" applyProtection="1"/>
    <xf numFmtId="0" fontId="5" fillId="20" borderId="58" xfId="18" applyNumberFormat="1" applyFont="1" applyFill="1" applyBorder="1" applyProtection="1"/>
    <xf numFmtId="0" fontId="5" fillId="20" borderId="59" xfId="18" applyNumberFormat="1" applyFont="1" applyFill="1" applyBorder="1" applyProtection="1"/>
    <xf numFmtId="0" fontId="5" fillId="20" borderId="60" xfId="18" applyNumberFormat="1" applyFont="1" applyFill="1" applyBorder="1" applyProtection="1"/>
    <xf numFmtId="0" fontId="5" fillId="20" borderId="61" xfId="18" applyNumberFormat="1" applyFont="1" applyFill="1" applyBorder="1" applyProtection="1"/>
    <xf numFmtId="0" fontId="5" fillId="20" borderId="62" xfId="18" applyNumberFormat="1" applyFont="1" applyFill="1" applyBorder="1" applyProtection="1"/>
    <xf numFmtId="0" fontId="5" fillId="0" borderId="63" xfId="18" applyNumberFormat="1" applyFont="1" applyFill="1" applyBorder="1" applyProtection="1"/>
    <xf numFmtId="0" fontId="5" fillId="0" borderId="64" xfId="18" applyNumberFormat="1" applyFont="1" applyFill="1" applyBorder="1" applyProtection="1"/>
    <xf numFmtId="0" fontId="12" fillId="0" borderId="64" xfId="18" applyNumberFormat="1" applyFont="1" applyFill="1" applyBorder="1" applyAlignment="1" applyProtection="1">
      <alignment horizontal="right" vertical="center"/>
    </xf>
    <xf numFmtId="0" fontId="5" fillId="0" borderId="65" xfId="18" applyNumberFormat="1" applyFont="1" applyFill="1" applyBorder="1" applyProtection="1"/>
    <xf numFmtId="0" fontId="5" fillId="0" borderId="66" xfId="18" applyNumberFormat="1" applyFont="1" applyFill="1" applyBorder="1" applyProtection="1"/>
    <xf numFmtId="0" fontId="5" fillId="0" borderId="67" xfId="18" applyNumberFormat="1" applyFont="1" applyFill="1" applyBorder="1" applyProtection="1"/>
    <xf numFmtId="0" fontId="5" fillId="0" borderId="68" xfId="18" applyNumberFormat="1" applyFont="1" applyFill="1" applyBorder="1" applyProtection="1"/>
    <xf numFmtId="0" fontId="5" fillId="0" borderId="69" xfId="18" applyNumberFormat="1" applyFont="1" applyFill="1" applyBorder="1" applyProtection="1"/>
    <xf numFmtId="0" fontId="5" fillId="0" borderId="70" xfId="18" applyNumberFormat="1" applyFont="1" applyFill="1" applyBorder="1" applyProtection="1"/>
    <xf numFmtId="0" fontId="5" fillId="0" borderId="71" xfId="18" applyNumberFormat="1" applyFont="1" applyFill="1" applyBorder="1" applyProtection="1"/>
    <xf numFmtId="0" fontId="5" fillId="0" borderId="72" xfId="18" applyNumberFormat="1" applyFont="1" applyFill="1" applyBorder="1" applyProtection="1"/>
    <xf numFmtId="0" fontId="77" fillId="0" borderId="0" xfId="10" applyFont="1" applyFill="1" applyBorder="1" applyAlignment="1" applyProtection="1">
      <alignment horizontal="left" wrapText="1"/>
    </xf>
    <xf numFmtId="4" fontId="1" fillId="0" borderId="0" xfId="7" applyFont="1" applyFill="1"/>
    <xf numFmtId="0" fontId="5" fillId="0" borderId="73" xfId="18" applyNumberFormat="1" applyFont="1" applyFill="1" applyBorder="1" applyProtection="1"/>
    <xf numFmtId="0" fontId="1" fillId="0" borderId="0" xfId="18" applyNumberFormat="1" applyFont="1" applyFill="1" applyBorder="1" applyProtection="1"/>
    <xf numFmtId="168" fontId="1" fillId="0" borderId="3" xfId="0" applyNumberFormat="1" applyFont="1" applyFill="1" applyBorder="1" applyAlignment="1">
      <alignment horizontal="center"/>
    </xf>
    <xf numFmtId="168" fontId="1" fillId="0" borderId="0" xfId="0" applyNumberFormat="1" applyFont="1" applyFill="1"/>
    <xf numFmtId="168" fontId="1" fillId="0" borderId="0" xfId="0" applyNumberFormat="1" applyFont="1" applyFill="1" applyAlignment="1">
      <alignment vertical="center"/>
    </xf>
    <xf numFmtId="168" fontId="1" fillId="0" borderId="0" xfId="0" applyNumberFormat="1" applyFont="1" applyFill="1" applyAlignment="1">
      <alignment wrapText="1"/>
    </xf>
    <xf numFmtId="168" fontId="1" fillId="0" borderId="3" xfId="7" applyNumberFormat="1" applyFont="1" applyFill="1" applyBorder="1" applyAlignment="1"/>
    <xf numFmtId="168" fontId="1" fillId="0" borderId="0" xfId="7" applyNumberFormat="1" applyFont="1" applyFill="1" applyBorder="1" applyAlignment="1">
      <alignment vertical="center" wrapText="1"/>
    </xf>
    <xf numFmtId="168" fontId="1" fillId="0" borderId="3" xfId="7" applyNumberFormat="1" applyFont="1" applyFill="1" applyBorder="1" applyAlignment="1">
      <alignment horizontal="center"/>
    </xf>
    <xf numFmtId="168" fontId="1" fillId="0" borderId="0" xfId="7" applyNumberFormat="1" applyFont="1" applyFill="1" applyAlignment="1"/>
    <xf numFmtId="168" fontId="1" fillId="0" borderId="0" xfId="0" applyNumberFormat="1" applyFont="1" applyFill="1" applyAlignment="1">
      <alignment horizontal="center"/>
    </xf>
    <xf numFmtId="168" fontId="1" fillId="0" borderId="0" xfId="7" applyNumberFormat="1" applyFont="1" applyFill="1" applyBorder="1" applyAlignment="1">
      <alignment vertical="center"/>
    </xf>
    <xf numFmtId="168" fontId="1" fillId="0" borderId="0" xfId="7" applyNumberFormat="1" applyFont="1" applyFill="1" applyBorder="1" applyAlignment="1">
      <alignment wrapText="1"/>
    </xf>
    <xf numFmtId="168" fontId="88" fillId="0" borderId="0" xfId="0" applyNumberFormat="1" applyFont="1" applyFill="1" applyBorder="1"/>
    <xf numFmtId="168" fontId="88" fillId="0" borderId="0" xfId="0" applyNumberFormat="1" applyFont="1" applyFill="1" applyBorder="1" applyAlignment="1">
      <alignment horizontal="center"/>
    </xf>
    <xf numFmtId="168" fontId="88" fillId="0" borderId="0" xfId="0" applyNumberFormat="1" applyFont="1" applyFill="1" applyBorder="1" applyAlignment="1">
      <alignment horizontal="right"/>
    </xf>
    <xf numFmtId="168" fontId="89" fillId="0" borderId="0" xfId="0" applyNumberFormat="1" applyFont="1" applyFill="1" applyBorder="1"/>
    <xf numFmtId="168" fontId="89" fillId="0" borderId="0" xfId="0" applyNumberFormat="1" applyFont="1" applyFill="1" applyBorder="1" applyAlignment="1">
      <alignment horizontal="center"/>
    </xf>
    <xf numFmtId="168" fontId="90" fillId="0" borderId="0" xfId="0" applyNumberFormat="1" applyFont="1" applyFill="1" applyBorder="1"/>
    <xf numFmtId="168" fontId="91" fillId="0" borderId="0" xfId="18" applyNumberFormat="1" applyFont="1" applyFill="1" applyBorder="1"/>
    <xf numFmtId="168" fontId="91" fillId="0" borderId="0" xfId="0" applyNumberFormat="1" applyFont="1" applyFill="1" applyBorder="1"/>
    <xf numFmtId="168" fontId="89" fillId="0" borderId="0" xfId="0" applyNumberFormat="1" applyFont="1" applyFill="1" applyBorder="1" applyAlignment="1"/>
    <xf numFmtId="168" fontId="88" fillId="0" borderId="0" xfId="0" applyNumberFormat="1" applyFont="1" applyFill="1" applyBorder="1" applyAlignment="1"/>
    <xf numFmtId="168" fontId="0" fillId="0" borderId="0" xfId="0" applyNumberFormat="1" applyFill="1" applyBorder="1"/>
    <xf numFmtId="168" fontId="1" fillId="0" borderId="0" xfId="0" applyNumberFormat="1" applyFont="1" applyFill="1" applyBorder="1"/>
    <xf numFmtId="168" fontId="1" fillId="0" borderId="0" xfId="11" applyNumberFormat="1" applyFont="1" applyFill="1" applyBorder="1" applyAlignment="1" applyProtection="1">
      <alignment horizontal="left"/>
    </xf>
    <xf numFmtId="168" fontId="1" fillId="0" borderId="0" xfId="0" applyNumberFormat="1" applyFont="1" applyFill="1" applyBorder="1" applyProtection="1"/>
    <xf numFmtId="168" fontId="12" fillId="0" borderId="0" xfId="0" applyNumberFormat="1" applyFont="1" applyFill="1" applyBorder="1" applyProtection="1"/>
    <xf numFmtId="168" fontId="12" fillId="0" borderId="0" xfId="0" applyNumberFormat="1" applyFont="1" applyFill="1" applyBorder="1"/>
    <xf numFmtId="168" fontId="88" fillId="0" borderId="0" xfId="18" applyNumberFormat="1" applyFont="1" applyFill="1" applyBorder="1"/>
    <xf numFmtId="168" fontId="33" fillId="0" borderId="0" xfId="7" applyNumberFormat="1" applyFont="1"/>
    <xf numFmtId="168" fontId="1" fillId="0" borderId="0" xfId="0" applyNumberFormat="1" applyFont="1"/>
    <xf numFmtId="168" fontId="81" fillId="0" borderId="0" xfId="6" applyNumberFormat="1" applyFont="1" applyFill="1" applyBorder="1" applyAlignment="1">
      <alignment horizontal="left" vertical="center"/>
    </xf>
    <xf numFmtId="166" fontId="0" fillId="0" borderId="6" xfId="0" applyNumberFormat="1" applyBorder="1" applyProtection="1"/>
    <xf numFmtId="166" fontId="0" fillId="13" borderId="6" xfId="0" applyNumberFormat="1" applyFill="1" applyBorder="1" applyProtection="1"/>
    <xf numFmtId="167" fontId="0" fillId="11" borderId="74" xfId="0" applyNumberFormat="1" applyFill="1" applyBorder="1" applyProtection="1"/>
    <xf numFmtId="4" fontId="92" fillId="0" borderId="0" xfId="0" applyFont="1" applyProtection="1"/>
    <xf numFmtId="166" fontId="0" fillId="16" borderId="6" xfId="0" applyNumberFormat="1" applyFill="1" applyBorder="1" applyProtection="1"/>
    <xf numFmtId="167" fontId="0" fillId="16" borderId="0" xfId="0" applyNumberFormat="1" applyFill="1" applyBorder="1" applyProtection="1"/>
    <xf numFmtId="167" fontId="0" fillId="11" borderId="75" xfId="0" applyNumberFormat="1" applyFill="1" applyBorder="1" applyProtection="1"/>
    <xf numFmtId="4" fontId="92" fillId="0" borderId="0" xfId="0" applyFont="1" applyBorder="1" applyProtection="1"/>
    <xf numFmtId="4" fontId="1" fillId="0" borderId="0" xfId="0" applyFont="1" applyBorder="1" applyProtection="1"/>
    <xf numFmtId="4" fontId="92" fillId="0" borderId="0" xfId="0" applyFont="1" applyFill="1" applyBorder="1" applyProtection="1"/>
    <xf numFmtId="4" fontId="1" fillId="0" borderId="0" xfId="0" applyFont="1" applyFill="1" applyBorder="1" applyProtection="1"/>
    <xf numFmtId="4" fontId="0" fillId="0" borderId="0" xfId="0" applyProtection="1"/>
    <xf numFmtId="166" fontId="0" fillId="0" borderId="0" xfId="0" applyNumberFormat="1" applyProtection="1"/>
    <xf numFmtId="4" fontId="1" fillId="0" borderId="0" xfId="0" applyFont="1" applyProtection="1"/>
    <xf numFmtId="4" fontId="75" fillId="8" borderId="0" xfId="7" applyFont="1" applyFill="1" applyBorder="1" applyAlignment="1">
      <alignment vertical="center" wrapText="1"/>
    </xf>
    <xf numFmtId="4" fontId="75" fillId="8" borderId="0" xfId="7" applyFont="1" applyFill="1" applyBorder="1" applyAlignment="1">
      <alignment wrapText="1"/>
    </xf>
    <xf numFmtId="4" fontId="75" fillId="0" borderId="0" xfId="7" applyFont="1" applyFill="1" applyBorder="1" applyAlignment="1">
      <alignment wrapText="1"/>
    </xf>
    <xf numFmtId="4" fontId="93" fillId="21" borderId="3" xfId="0" applyFont="1" applyFill="1" applyBorder="1" applyAlignment="1">
      <alignment horizontal="left" vertical="center" wrapText="1"/>
    </xf>
    <xf numFmtId="4" fontId="93" fillId="21" borderId="7" xfId="0" applyFont="1" applyFill="1" applyBorder="1" applyAlignment="1">
      <alignment horizontal="left" vertical="center" wrapText="1"/>
    </xf>
    <xf numFmtId="4" fontId="0" fillId="0" borderId="0" xfId="0" applyAlignment="1">
      <alignment horizontal="left" vertical="center"/>
    </xf>
    <xf numFmtId="4" fontId="0" fillId="22" borderId="0" xfId="0" applyFill="1" applyAlignment="1">
      <alignment horizontal="left" vertical="center"/>
    </xf>
    <xf numFmtId="4" fontId="36" fillId="0" borderId="0" xfId="7" applyFont="1" applyFill="1" applyProtection="1">
      <protection locked="0"/>
    </xf>
    <xf numFmtId="4" fontId="44" fillId="0" borderId="0" xfId="7" applyFont="1" applyFill="1" applyProtection="1">
      <protection locked="0"/>
    </xf>
    <xf numFmtId="4" fontId="45" fillId="0" borderId="0" xfId="7" applyFont="1" applyFill="1" applyAlignment="1" applyProtection="1">
      <alignment vertical="top"/>
      <protection locked="0"/>
    </xf>
    <xf numFmtId="4" fontId="45" fillId="0" borderId="0" xfId="7" applyFont="1" applyFill="1" applyBorder="1" applyAlignment="1" applyProtection="1">
      <alignment vertical="top" wrapText="1"/>
      <protection locked="0"/>
    </xf>
    <xf numFmtId="4" fontId="36" fillId="21" borderId="0" xfId="7" applyFont="1" applyFill="1" applyProtection="1"/>
    <xf numFmtId="4" fontId="36" fillId="21" borderId="0" xfId="7" applyFont="1" applyFill="1" applyBorder="1" applyProtection="1"/>
    <xf numFmtId="49" fontId="36" fillId="21" borderId="0" xfId="7" applyNumberFormat="1" applyFont="1" applyFill="1" applyBorder="1" applyAlignment="1" applyProtection="1">
      <alignment horizontal="left" vertical="center" wrapText="1"/>
    </xf>
    <xf numFmtId="4" fontId="36" fillId="0" borderId="3" xfId="7" applyFont="1" applyFill="1" applyBorder="1" applyProtection="1">
      <protection locked="0"/>
    </xf>
    <xf numFmtId="49" fontId="39" fillId="0" borderId="3" xfId="7" applyNumberFormat="1" applyFont="1" applyFill="1" applyBorder="1" applyAlignment="1" applyProtection="1">
      <alignment horizontal="center" vertical="center" wrapText="1"/>
      <protection locked="0"/>
    </xf>
    <xf numFmtId="49" fontId="40" fillId="0" borderId="3" xfId="7" applyNumberFormat="1" applyFont="1" applyFill="1" applyBorder="1" applyAlignment="1" applyProtection="1">
      <alignment horizontal="center" vertical="center" wrapText="1"/>
      <protection locked="0"/>
    </xf>
    <xf numFmtId="4" fontId="39" fillId="0" borderId="3" xfId="7" applyFont="1" applyFill="1" applyBorder="1" applyAlignment="1" applyProtection="1">
      <alignment horizontal="center" vertical="center"/>
      <protection locked="0"/>
    </xf>
    <xf numFmtId="49" fontId="40" fillId="0" borderId="3" xfId="7" applyNumberFormat="1" applyFont="1" applyBorder="1" applyAlignment="1" applyProtection="1">
      <alignment horizontal="center" vertical="center" wrapText="1"/>
      <protection locked="0"/>
    </xf>
    <xf numFmtId="49" fontId="38" fillId="23" borderId="3" xfId="7" applyNumberFormat="1" applyFont="1" applyFill="1" applyBorder="1" applyAlignment="1" applyProtection="1">
      <alignment vertical="center" wrapText="1"/>
    </xf>
    <xf numFmtId="49" fontId="39" fillId="23" borderId="3" xfId="7" applyNumberFormat="1" applyFont="1" applyFill="1" applyBorder="1" applyAlignment="1" applyProtection="1">
      <alignment horizontal="center" vertical="center" wrapText="1"/>
    </xf>
    <xf numFmtId="169" fontId="33" fillId="0" borderId="3" xfId="7" applyNumberFormat="1" applyFont="1" applyBorder="1" applyAlignment="1" applyProtection="1">
      <alignment horizontal="right"/>
      <protection locked="0"/>
    </xf>
    <xf numFmtId="4" fontId="39" fillId="0" borderId="3" xfId="7" applyFont="1" applyBorder="1" applyAlignment="1" applyProtection="1">
      <alignment horizontal="center" vertical="center"/>
      <protection locked="0"/>
    </xf>
    <xf numFmtId="49" fontId="39" fillId="23" borderId="3" xfId="7" applyNumberFormat="1" applyFont="1" applyFill="1" applyBorder="1" applyAlignment="1" applyProtection="1">
      <alignment vertical="center" wrapText="1"/>
    </xf>
    <xf numFmtId="169" fontId="36" fillId="0" borderId="3" xfId="7" applyNumberFormat="1" applyFont="1" applyFill="1" applyBorder="1" applyAlignment="1" applyProtection="1">
      <alignment horizontal="right"/>
      <protection locked="0"/>
    </xf>
    <xf numFmtId="4" fontId="38" fillId="23" borderId="3" xfId="7" applyNumberFormat="1" applyFont="1" applyFill="1" applyBorder="1" applyAlignment="1" applyProtection="1">
      <alignment horizontal="right" vertical="center"/>
    </xf>
    <xf numFmtId="4" fontId="39" fillId="23" borderId="3" xfId="7" applyFont="1" applyFill="1" applyBorder="1" applyAlignment="1" applyProtection="1">
      <alignment horizontal="center" vertical="center"/>
    </xf>
    <xf numFmtId="4" fontId="42" fillId="24" borderId="3" xfId="7" applyNumberFormat="1" applyFont="1" applyFill="1" applyBorder="1" applyAlignment="1" applyProtection="1">
      <alignment horizontal="right" vertical="center"/>
    </xf>
    <xf numFmtId="4" fontId="37" fillId="15" borderId="3" xfId="7" applyFont="1" applyFill="1" applyBorder="1" applyAlignment="1" applyProtection="1">
      <alignment horizontal="center" vertical="center"/>
    </xf>
    <xf numFmtId="49" fontId="37" fillId="15" borderId="3" xfId="7" applyNumberFormat="1" applyFont="1" applyFill="1" applyBorder="1" applyAlignment="1" applyProtection="1">
      <alignment horizontal="center" vertical="center" wrapText="1"/>
    </xf>
    <xf numFmtId="4" fontId="40" fillId="23" borderId="3" xfId="7" applyFont="1" applyFill="1" applyBorder="1" applyAlignment="1" applyProtection="1">
      <alignment horizontal="center" vertical="center"/>
    </xf>
    <xf numFmtId="169" fontId="36" fillId="0" borderId="3" xfId="7" applyNumberFormat="1" applyFont="1" applyFill="1" applyBorder="1" applyAlignment="1" applyProtection="1">
      <alignment horizontal="right" vertical="center"/>
      <protection locked="0"/>
    </xf>
    <xf numFmtId="49" fontId="39" fillId="0" borderId="3" xfId="7" applyNumberFormat="1" applyFont="1" applyBorder="1" applyAlignment="1" applyProtection="1">
      <alignment horizontal="center" vertical="center" wrapText="1"/>
      <protection locked="0"/>
    </xf>
    <xf numFmtId="49" fontId="40" fillId="0" borderId="3" xfId="15" applyNumberFormat="1" applyFont="1" applyFill="1" applyBorder="1" applyAlignment="1" applyProtection="1">
      <alignment horizontal="center" wrapText="1"/>
      <protection locked="0"/>
    </xf>
    <xf numFmtId="4" fontId="38" fillId="23" borderId="3" xfId="7" applyFont="1" applyFill="1" applyBorder="1" applyAlignment="1" applyProtection="1">
      <alignment horizontal="center" vertical="center"/>
    </xf>
    <xf numFmtId="4" fontId="39" fillId="23" borderId="3" xfId="7" applyFont="1" applyFill="1" applyBorder="1" applyAlignment="1" applyProtection="1">
      <alignment horizontal="center" vertical="center" wrapText="1"/>
    </xf>
    <xf numFmtId="1" fontId="38" fillId="23" borderId="3" xfId="7" applyNumberFormat="1" applyFont="1" applyFill="1" applyBorder="1" applyAlignment="1" applyProtection="1">
      <alignment horizontal="center" vertical="center"/>
    </xf>
    <xf numFmtId="4" fontId="35" fillId="21" borderId="8" xfId="7" applyFont="1" applyFill="1" applyBorder="1" applyAlignment="1" applyProtection="1">
      <alignment horizontal="center" vertical="center" wrapText="1"/>
    </xf>
    <xf numFmtId="4" fontId="94" fillId="0" borderId="3" xfId="0" applyFont="1" applyBorder="1" applyAlignment="1" applyProtection="1">
      <alignment horizontal="left" vertical="center" wrapText="1"/>
      <protection locked="0"/>
    </xf>
    <xf numFmtId="4" fontId="44" fillId="0" borderId="0" xfId="0" applyFont="1" applyAlignment="1">
      <alignment horizontal="left" vertical="center"/>
    </xf>
    <xf numFmtId="4" fontId="44" fillId="0" borderId="0" xfId="0" applyFont="1"/>
    <xf numFmtId="4" fontId="50" fillId="18" borderId="7" xfId="0" applyFont="1" applyFill="1" applyBorder="1" applyAlignment="1">
      <alignment horizontal="left" vertical="center" wrapText="1"/>
    </xf>
    <xf numFmtId="4" fontId="95" fillId="0" borderId="3" xfId="0" applyFont="1" applyBorder="1" applyAlignment="1" applyProtection="1">
      <alignment horizontal="left" vertical="center" wrapText="1"/>
      <protection locked="0"/>
    </xf>
    <xf numFmtId="4" fontId="50" fillId="18" borderId="8" xfId="0" applyFont="1" applyFill="1" applyBorder="1" applyAlignment="1">
      <alignment horizontal="left" vertical="center" wrapText="1"/>
    </xf>
    <xf numFmtId="4" fontId="50" fillId="18" borderId="3" xfId="0" applyFont="1" applyFill="1" applyBorder="1" applyAlignment="1">
      <alignment horizontal="left" vertical="center" wrapText="1"/>
    </xf>
    <xf numFmtId="4" fontId="50" fillId="18" borderId="3" xfId="0" applyFont="1" applyFill="1" applyBorder="1" applyAlignment="1">
      <alignment horizontal="left" vertical="center"/>
    </xf>
    <xf numFmtId="4" fontId="96" fillId="21" borderId="3" xfId="0" applyFont="1" applyFill="1" applyBorder="1" applyAlignment="1">
      <alignment horizontal="left" vertical="center" wrapText="1"/>
    </xf>
    <xf numFmtId="4" fontId="44" fillId="22" borderId="0" xfId="0" applyFont="1" applyFill="1" applyAlignment="1">
      <alignment horizontal="left" vertical="center"/>
    </xf>
    <xf numFmtId="4" fontId="44" fillId="22" borderId="0" xfId="0" applyFont="1" applyFill="1"/>
    <xf numFmtId="4" fontId="44" fillId="0" borderId="0" xfId="0" applyFont="1" applyAlignment="1">
      <alignment horizontal="center" vertical="center"/>
    </xf>
    <xf numFmtId="4" fontId="44" fillId="22" borderId="0" xfId="0" applyFont="1" applyFill="1" applyAlignment="1">
      <alignment horizontal="center" vertical="center"/>
    </xf>
    <xf numFmtId="4" fontId="96" fillId="21" borderId="3" xfId="0" applyFont="1" applyFill="1" applyBorder="1" applyAlignment="1">
      <alignment horizontal="center" vertical="center" wrapText="1"/>
    </xf>
    <xf numFmtId="4" fontId="95" fillId="0" borderId="3" xfId="0" applyFont="1" applyBorder="1" applyAlignment="1" applyProtection="1">
      <alignment horizontal="center" vertical="center" wrapText="1"/>
      <protection locked="0"/>
    </xf>
    <xf numFmtId="4" fontId="0" fillId="22" borderId="0" xfId="0" applyFill="1" applyAlignment="1">
      <alignment horizontal="center" vertical="center"/>
    </xf>
    <xf numFmtId="4" fontId="0" fillId="22" borderId="0" xfId="0" applyFill="1" applyBorder="1" applyAlignment="1">
      <alignment horizontal="center" vertical="center"/>
    </xf>
    <xf numFmtId="4" fontId="0" fillId="0" borderId="0" xfId="0" applyAlignment="1">
      <alignment horizontal="center" vertical="center"/>
    </xf>
    <xf numFmtId="4" fontId="97" fillId="21" borderId="7" xfId="0" applyFont="1" applyFill="1" applyBorder="1" applyAlignment="1" applyProtection="1">
      <alignment horizontal="left" vertical="center" wrapText="1"/>
      <protection locked="0"/>
    </xf>
    <xf numFmtId="4" fontId="94" fillId="0" borderId="7" xfId="0" applyFont="1" applyBorder="1" applyAlignment="1" applyProtection="1">
      <alignment horizontal="left" vertical="center" wrapText="1"/>
      <protection locked="0"/>
    </xf>
    <xf numFmtId="4" fontId="94" fillId="0" borderId="9" xfId="0" applyFont="1" applyBorder="1" applyAlignment="1" applyProtection="1">
      <alignment horizontal="left" vertical="center" wrapText="1"/>
      <protection locked="0"/>
    </xf>
    <xf numFmtId="4" fontId="97" fillId="21" borderId="3" xfId="0" applyFont="1" applyFill="1" applyBorder="1" applyAlignment="1" applyProtection="1">
      <alignment horizontal="left" vertical="center" wrapText="1"/>
      <protection locked="0"/>
    </xf>
    <xf numFmtId="4" fontId="44" fillId="0" borderId="0" xfId="9" applyFont="1" applyAlignment="1">
      <alignment vertical="top"/>
    </xf>
    <xf numFmtId="4" fontId="44" fillId="0" borderId="0" xfId="9" applyFont="1"/>
    <xf numFmtId="4" fontId="98" fillId="25" borderId="10" xfId="9" applyFont="1" applyFill="1" applyBorder="1" applyAlignment="1">
      <alignment horizontal="center" vertical="center" wrapText="1"/>
    </xf>
    <xf numFmtId="4" fontId="98" fillId="25" borderId="11" xfId="9" applyFont="1" applyFill="1" applyBorder="1" applyAlignment="1">
      <alignment horizontal="center" vertical="center" wrapText="1"/>
    </xf>
    <xf numFmtId="4" fontId="99" fillId="18" borderId="12" xfId="9" applyNumberFormat="1" applyFont="1" applyFill="1" applyBorder="1" applyAlignment="1" applyProtection="1">
      <alignment horizontal="center" vertical="center" wrapText="1"/>
      <protection locked="0"/>
    </xf>
    <xf numFmtId="4" fontId="100" fillId="20" borderId="13" xfId="9" applyNumberFormat="1" applyFont="1" applyFill="1" applyBorder="1" applyAlignment="1" applyProtection="1">
      <alignment horizontal="center" vertical="center" wrapText="1"/>
      <protection locked="0"/>
    </xf>
    <xf numFmtId="4" fontId="50" fillId="0" borderId="0" xfId="9" applyFont="1"/>
    <xf numFmtId="4" fontId="98" fillId="25" borderId="12" xfId="9" applyFont="1" applyFill="1" applyBorder="1" applyAlignment="1">
      <alignment horizontal="center" vertical="center" wrapText="1"/>
    </xf>
    <xf numFmtId="4" fontId="98" fillId="25" borderId="13" xfId="9" applyFont="1" applyFill="1" applyBorder="1" applyAlignment="1">
      <alignment horizontal="center" vertical="center" wrapText="1"/>
    </xf>
    <xf numFmtId="4" fontId="99" fillId="20" borderId="12" xfId="9" applyNumberFormat="1" applyFont="1" applyFill="1" applyBorder="1" applyAlignment="1" applyProtection="1">
      <alignment horizontal="center" vertical="center" wrapText="1"/>
      <protection locked="0"/>
    </xf>
    <xf numFmtId="4" fontId="55" fillId="21" borderId="3" xfId="7" applyFont="1" applyFill="1" applyBorder="1" applyAlignment="1" applyProtection="1">
      <alignment horizontal="center" vertical="center" wrapText="1"/>
    </xf>
    <xf numFmtId="4" fontId="44" fillId="0" borderId="0" xfId="0" applyFont="1" applyFill="1" applyProtection="1">
      <protection locked="0"/>
    </xf>
    <xf numFmtId="4" fontId="101" fillId="15" borderId="14" xfId="0" applyFont="1" applyFill="1" applyBorder="1" applyAlignment="1" applyProtection="1">
      <alignment horizontal="center" vertical="center" wrapText="1"/>
    </xf>
    <xf numFmtId="4" fontId="50" fillId="23" borderId="15" xfId="0" applyNumberFormat="1" applyFont="1" applyFill="1" applyBorder="1" applyAlignment="1" applyProtection="1">
      <alignment vertical="center" wrapText="1"/>
    </xf>
    <xf numFmtId="4" fontId="50" fillId="23" borderId="7" xfId="0" applyNumberFormat="1" applyFont="1" applyFill="1" applyBorder="1" applyAlignment="1" applyProtection="1">
      <alignment horizontal="center" vertical="center"/>
    </xf>
    <xf numFmtId="4" fontId="50" fillId="23" borderId="15" xfId="0" applyNumberFormat="1" applyFont="1" applyFill="1" applyBorder="1" applyAlignment="1" applyProtection="1">
      <alignment horizontal="center" vertical="center"/>
    </xf>
    <xf numFmtId="4" fontId="60" fillId="11" borderId="15" xfId="0" applyNumberFormat="1" applyFont="1" applyFill="1" applyBorder="1" applyAlignment="1" applyProtection="1">
      <alignment horizontal="center" vertical="center" wrapText="1"/>
    </xf>
    <xf numFmtId="4" fontId="60" fillId="26" borderId="15" xfId="0" applyNumberFormat="1" applyFont="1" applyFill="1" applyBorder="1" applyAlignment="1" applyProtection="1">
      <alignment horizontal="center" vertical="center" wrapText="1"/>
    </xf>
    <xf numFmtId="4" fontId="50" fillId="0" borderId="0" xfId="0" applyFont="1" applyFill="1" applyAlignment="1" applyProtection="1">
      <alignment horizontal="right" vertical="center"/>
      <protection locked="0"/>
    </xf>
    <xf numFmtId="4" fontId="44" fillId="0" borderId="3" xfId="0" applyFont="1" applyFill="1" applyBorder="1" applyAlignment="1" applyProtection="1">
      <alignment horizontal="right" vertical="center" wrapText="1"/>
      <protection locked="0"/>
    </xf>
    <xf numFmtId="4" fontId="50" fillId="0" borderId="3" xfId="0" applyNumberFormat="1" applyFont="1" applyFill="1" applyBorder="1" applyAlignment="1" applyProtection="1">
      <alignment vertical="center"/>
      <protection locked="0"/>
    </xf>
    <xf numFmtId="4" fontId="44" fillId="15" borderId="7" xfId="0" applyNumberFormat="1" applyFont="1" applyFill="1" applyBorder="1" applyAlignment="1" applyProtection="1">
      <alignment horizontal="center" vertical="center"/>
      <protection locked="0"/>
    </xf>
    <xf numFmtId="4" fontId="45" fillId="15" borderId="3" xfId="0" applyNumberFormat="1" applyFont="1" applyFill="1" applyBorder="1" applyAlignment="1" applyProtection="1">
      <alignment horizontal="center" vertical="center" wrapText="1"/>
      <protection locked="0"/>
    </xf>
    <xf numFmtId="4" fontId="45" fillId="15" borderId="3" xfId="0" applyNumberFormat="1" applyFont="1" applyFill="1" applyBorder="1" applyAlignment="1" applyProtection="1">
      <alignment horizontal="center" vertical="center"/>
      <protection locked="0"/>
    </xf>
    <xf numFmtId="4" fontId="45" fillId="13" borderId="3" xfId="0" applyNumberFormat="1" applyFont="1" applyFill="1" applyBorder="1" applyAlignment="1" applyProtection="1">
      <alignment vertical="center" wrapText="1"/>
      <protection locked="0"/>
    </xf>
    <xf numFmtId="9" fontId="45" fillId="17" borderId="3" xfId="17" applyFont="1" applyFill="1" applyBorder="1" applyAlignment="1" applyProtection="1">
      <alignment horizontal="center" vertical="center" wrapText="1"/>
    </xf>
    <xf numFmtId="49" fontId="45" fillId="17" borderId="3" xfId="17" applyNumberFormat="1" applyFont="1" applyFill="1" applyBorder="1" applyAlignment="1" applyProtection="1">
      <alignment horizontal="center" vertical="center" wrapText="1"/>
    </xf>
    <xf numFmtId="4" fontId="50" fillId="15" borderId="3" xfId="0" applyNumberFormat="1" applyFont="1" applyFill="1" applyBorder="1" applyAlignment="1" applyProtection="1">
      <alignment vertical="center"/>
      <protection locked="0"/>
    </xf>
    <xf numFmtId="4" fontId="50" fillId="23" borderId="3" xfId="0" applyNumberFormat="1" applyFont="1" applyFill="1" applyBorder="1" applyAlignment="1" applyProtection="1">
      <alignment vertical="center" wrapText="1"/>
    </xf>
    <xf numFmtId="4" fontId="50" fillId="23" borderId="3" xfId="0" applyNumberFormat="1" applyFont="1" applyFill="1" applyBorder="1" applyAlignment="1" applyProtection="1">
      <alignment horizontal="center" vertical="center"/>
    </xf>
    <xf numFmtId="4" fontId="45" fillId="23" borderId="3" xfId="0" applyNumberFormat="1" applyFont="1" applyFill="1" applyBorder="1" applyAlignment="1" applyProtection="1">
      <alignment horizontal="center" vertical="center"/>
    </xf>
    <xf numFmtId="4" fontId="60" fillId="26" borderId="3" xfId="0" applyNumberFormat="1" applyFont="1" applyFill="1" applyBorder="1" applyAlignment="1" applyProtection="1">
      <alignment horizontal="center" vertical="center" wrapText="1"/>
    </xf>
    <xf numFmtId="4" fontId="44" fillId="0" borderId="3" xfId="0" applyFont="1" applyFill="1" applyBorder="1" applyAlignment="1" applyProtection="1">
      <alignment horizontal="right" vertical="center"/>
      <protection locked="0"/>
    </xf>
    <xf numFmtId="49" fontId="44" fillId="0" borderId="3" xfId="0" applyNumberFormat="1" applyFont="1" applyFill="1" applyBorder="1" applyAlignment="1" applyProtection="1">
      <alignment horizontal="left" vertical="center" wrapText="1"/>
      <protection locked="0"/>
    </xf>
    <xf numFmtId="4" fontId="44" fillId="0" borderId="3" xfId="0" applyFont="1" applyFill="1" applyBorder="1" applyAlignment="1" applyProtection="1">
      <alignment horizontal="left" vertical="center" wrapText="1"/>
      <protection locked="0"/>
    </xf>
    <xf numFmtId="4" fontId="44" fillId="0" borderId="15" xfId="0" applyFont="1" applyFill="1" applyBorder="1" applyAlignment="1" applyProtection="1">
      <alignment horizontal="right" vertical="center"/>
      <protection locked="0"/>
    </xf>
    <xf numFmtId="4" fontId="44" fillId="0" borderId="15" xfId="0" applyFont="1" applyFill="1" applyBorder="1" applyAlignment="1" applyProtection="1">
      <alignment horizontal="left" vertical="center" wrapText="1"/>
      <protection locked="0"/>
    </xf>
    <xf numFmtId="4" fontId="44" fillId="0" borderId="16" xfId="0" applyFont="1" applyFill="1" applyBorder="1" applyAlignment="1" applyProtection="1">
      <alignment horizontal="right" vertical="center"/>
      <protection locked="0"/>
    </xf>
    <xf numFmtId="4" fontId="50" fillId="13" borderId="3" xfId="0" applyNumberFormat="1" applyFont="1" applyFill="1" applyBorder="1" applyAlignment="1" applyProtection="1">
      <alignment vertical="center" wrapText="1"/>
      <protection locked="0"/>
    </xf>
    <xf numFmtId="4" fontId="44" fillId="0" borderId="3" xfId="0" applyFont="1" applyFill="1" applyBorder="1" applyAlignment="1" applyProtection="1">
      <alignment horizontal="left" vertical="center"/>
      <protection locked="0"/>
    </xf>
    <xf numFmtId="4" fontId="45" fillId="23" borderId="7" xfId="0" applyNumberFormat="1" applyFont="1" applyFill="1" applyBorder="1" applyAlignment="1" applyProtection="1">
      <alignment horizontal="center" vertical="center"/>
    </xf>
    <xf numFmtId="4" fontId="50" fillId="0" borderId="3" xfId="0" applyFont="1" applyFill="1" applyBorder="1" applyAlignment="1" applyProtection="1">
      <alignment horizontal="left" vertical="center" wrapText="1"/>
      <protection locked="0"/>
    </xf>
    <xf numFmtId="4" fontId="45" fillId="15" borderId="7" xfId="0" applyNumberFormat="1" applyFont="1" applyFill="1" applyBorder="1" applyAlignment="1" applyProtection="1">
      <alignment horizontal="center" vertical="center"/>
      <protection locked="0"/>
    </xf>
    <xf numFmtId="4" fontId="44" fillId="13" borderId="3" xfId="0" applyFont="1" applyFill="1" applyBorder="1" applyAlignment="1" applyProtection="1">
      <alignment horizontal="right" vertical="center"/>
    </xf>
    <xf numFmtId="4" fontId="50" fillId="13" borderId="3" xfId="0" applyFont="1" applyFill="1" applyBorder="1" applyAlignment="1" applyProtection="1">
      <alignment horizontal="left" vertical="center" wrapText="1"/>
    </xf>
    <xf numFmtId="4" fontId="44" fillId="13" borderId="7" xfId="0" applyNumberFormat="1" applyFont="1" applyFill="1" applyBorder="1" applyAlignment="1" applyProtection="1">
      <alignment horizontal="center" vertical="center"/>
    </xf>
    <xf numFmtId="4" fontId="44" fillId="13" borderId="3" xfId="0" applyNumberFormat="1" applyFont="1" applyFill="1" applyBorder="1" applyAlignment="1" applyProtection="1">
      <alignment horizontal="center" vertical="center"/>
    </xf>
    <xf numFmtId="4" fontId="45" fillId="13" borderId="7" xfId="0" applyNumberFormat="1" applyFont="1" applyFill="1" applyBorder="1" applyAlignment="1" applyProtection="1">
      <alignment horizontal="center" vertical="center"/>
    </xf>
    <xf numFmtId="4" fontId="50" fillId="7" borderId="3" xfId="0" applyFont="1" applyFill="1" applyBorder="1" applyAlignment="1" applyProtection="1">
      <alignment horizontal="left" vertical="center" wrapText="1"/>
    </xf>
    <xf numFmtId="4" fontId="50" fillId="26" borderId="3" xfId="0" applyFont="1" applyFill="1" applyBorder="1" applyAlignment="1" applyProtection="1">
      <alignment horizontal="center" vertical="center" wrapText="1"/>
    </xf>
    <xf numFmtId="49" fontId="50" fillId="26" borderId="3" xfId="0" applyNumberFormat="1" applyFont="1" applyFill="1" applyBorder="1" applyAlignment="1" applyProtection="1">
      <alignment horizontal="center" vertical="center" wrapText="1"/>
    </xf>
    <xf numFmtId="4" fontId="44" fillId="15" borderId="3" xfId="0" applyNumberFormat="1" applyFont="1" applyFill="1" applyBorder="1" applyAlignment="1" applyProtection="1">
      <alignment horizontal="center" vertical="center"/>
      <protection locked="0"/>
    </xf>
    <xf numFmtId="4" fontId="50" fillId="22" borderId="3" xfId="0" applyFont="1" applyFill="1" applyBorder="1" applyAlignment="1" applyProtection="1">
      <alignment horizontal="center" vertical="center" wrapText="1"/>
      <protection locked="0"/>
    </xf>
    <xf numFmtId="4" fontId="44" fillId="22" borderId="3" xfId="0" applyFont="1" applyFill="1" applyBorder="1" applyAlignment="1" applyProtection="1">
      <alignment horizontal="right" vertical="center"/>
      <protection locked="0"/>
    </xf>
    <xf numFmtId="4" fontId="50" fillId="22" borderId="3" xfId="0" applyFont="1" applyFill="1" applyBorder="1" applyAlignment="1" applyProtection="1">
      <alignment horizontal="left" vertical="center" wrapText="1"/>
      <protection locked="0"/>
    </xf>
    <xf numFmtId="4" fontId="44" fillId="22" borderId="7" xfId="0" applyNumberFormat="1" applyFont="1" applyFill="1" applyBorder="1" applyAlignment="1" applyProtection="1">
      <alignment horizontal="center" vertical="center"/>
    </xf>
    <xf numFmtId="4" fontId="44" fillId="22" borderId="3" xfId="0" applyNumberFormat="1" applyFont="1" applyFill="1" applyBorder="1" applyAlignment="1" applyProtection="1">
      <alignment horizontal="center" vertical="center"/>
    </xf>
    <xf numFmtId="4" fontId="45" fillId="22" borderId="7" xfId="0" applyNumberFormat="1" applyFont="1" applyFill="1" applyBorder="1" applyAlignment="1" applyProtection="1">
      <alignment horizontal="center" vertical="center"/>
    </xf>
    <xf numFmtId="4" fontId="50" fillId="22" borderId="17" xfId="0" applyNumberFormat="1" applyFont="1" applyFill="1" applyBorder="1" applyAlignment="1" applyProtection="1">
      <alignment horizontal="center" vertical="center" wrapText="1"/>
    </xf>
    <xf numFmtId="9" fontId="45" fillId="22" borderId="3" xfId="17" applyFont="1" applyFill="1" applyBorder="1" applyAlignment="1" applyProtection="1">
      <alignment horizontal="center" vertical="center" wrapText="1"/>
    </xf>
    <xf numFmtId="49" fontId="45" fillId="22" borderId="0" xfId="17" applyNumberFormat="1" applyFont="1" applyFill="1" applyBorder="1" applyAlignment="1" applyProtection="1">
      <alignment horizontal="center" vertical="center" wrapText="1"/>
    </xf>
    <xf numFmtId="4" fontId="62" fillId="23" borderId="3" xfId="0" applyNumberFormat="1" applyFont="1" applyFill="1" applyBorder="1" applyAlignment="1" applyProtection="1">
      <alignment horizontal="center" vertical="center" wrapText="1"/>
    </xf>
    <xf numFmtId="4" fontId="62" fillId="23" borderId="3" xfId="0" applyNumberFormat="1" applyFont="1" applyFill="1" applyBorder="1" applyAlignment="1" applyProtection="1">
      <alignment vertical="center" wrapText="1"/>
    </xf>
    <xf numFmtId="4" fontId="60" fillId="27" borderId="3" xfId="0" applyFont="1" applyFill="1" applyBorder="1" applyAlignment="1" applyProtection="1">
      <alignment horizontal="center" vertical="center"/>
    </xf>
    <xf numFmtId="9" fontId="63" fillId="27" borderId="0" xfId="17" applyFont="1" applyFill="1" applyAlignment="1">
      <alignment horizontal="center" vertical="center"/>
    </xf>
    <xf numFmtId="4" fontId="44" fillId="21" borderId="0" xfId="0" applyFont="1" applyFill="1" applyProtection="1"/>
    <xf numFmtId="4" fontId="44" fillId="21" borderId="0" xfId="0" applyFont="1" applyFill="1" applyAlignment="1" applyProtection="1">
      <alignment horizontal="center"/>
    </xf>
    <xf numFmtId="0" fontId="102" fillId="5" borderId="3" xfId="2" applyFont="1" applyBorder="1" applyAlignment="1" applyProtection="1">
      <alignment horizontal="center" vertical="center" wrapText="1"/>
    </xf>
    <xf numFmtId="0" fontId="103" fillId="5" borderId="3" xfId="2" applyFont="1" applyBorder="1" applyAlignment="1" applyProtection="1">
      <alignment horizontal="center" vertical="center" wrapText="1"/>
    </xf>
    <xf numFmtId="4" fontId="44" fillId="0" borderId="3" xfId="0" applyFont="1" applyFill="1" applyBorder="1" applyProtection="1">
      <protection locked="0"/>
    </xf>
    <xf numFmtId="4" fontId="50" fillId="23" borderId="3" xfId="0" applyFont="1" applyFill="1" applyBorder="1" applyAlignment="1" applyProtection="1">
      <alignment horizontal="right" vertical="center" wrapText="1"/>
    </xf>
    <xf numFmtId="4" fontId="50" fillId="23" borderId="3" xfId="0" applyFont="1" applyFill="1" applyBorder="1" applyAlignment="1" applyProtection="1">
      <alignment vertical="center" wrapText="1"/>
    </xf>
    <xf numFmtId="49" fontId="44" fillId="0" borderId="0" xfId="0" applyNumberFormat="1" applyFont="1" applyFill="1" applyProtection="1">
      <protection locked="0"/>
    </xf>
    <xf numFmtId="4" fontId="44" fillId="0" borderId="3" xfId="0" applyFont="1" applyFill="1" applyBorder="1" applyAlignment="1" applyProtection="1">
      <alignment vertical="center" wrapText="1"/>
      <protection locked="0"/>
    </xf>
    <xf numFmtId="4" fontId="62" fillId="23" borderId="3" xfId="0" applyNumberFormat="1" applyFont="1" applyFill="1" applyBorder="1" applyAlignment="1" applyProtection="1">
      <alignment horizontal="center" vertical="center"/>
    </xf>
    <xf numFmtId="4" fontId="49" fillId="27" borderId="3" xfId="0" applyNumberFormat="1" applyFont="1" applyFill="1" applyBorder="1" applyAlignment="1" applyProtection="1">
      <alignment horizontal="center" vertical="center"/>
    </xf>
    <xf numFmtId="4" fontId="51" fillId="21" borderId="3" xfId="0" applyFont="1" applyFill="1" applyBorder="1" applyAlignment="1" applyProtection="1">
      <alignment horizontal="center" vertical="center" wrapText="1"/>
    </xf>
    <xf numFmtId="4" fontId="64" fillId="21" borderId="0" xfId="0" applyFont="1" applyFill="1" applyProtection="1"/>
    <xf numFmtId="10" fontId="62" fillId="21" borderId="0" xfId="0" applyNumberFormat="1" applyFont="1" applyFill="1" applyBorder="1" applyAlignment="1" applyProtection="1">
      <alignment horizontal="center" vertical="center"/>
    </xf>
    <xf numFmtId="4" fontId="50" fillId="0" borderId="0" xfId="0" applyFont="1" applyFill="1" applyProtection="1">
      <protection locked="0"/>
    </xf>
    <xf numFmtId="0" fontId="65" fillId="23" borderId="0" xfId="14" quotePrefix="1" applyFont="1" applyFill="1" applyAlignment="1" applyProtection="1">
      <alignment vertical="center" wrapText="1"/>
    </xf>
    <xf numFmtId="4" fontId="50" fillId="21" borderId="0" xfId="0" applyFont="1" applyFill="1" applyProtection="1"/>
    <xf numFmtId="4" fontId="50" fillId="21" borderId="0" xfId="0" applyFont="1" applyFill="1" applyAlignment="1" applyProtection="1">
      <alignment horizontal="center"/>
    </xf>
    <xf numFmtId="49" fontId="50" fillId="0" borderId="0" xfId="0" applyNumberFormat="1" applyFont="1" applyFill="1" applyProtection="1">
      <protection locked="0"/>
    </xf>
    <xf numFmtId="0" fontId="65" fillId="0" borderId="0" xfId="14" quotePrefix="1" applyFont="1" applyFill="1" applyAlignment="1" applyProtection="1">
      <alignment vertical="center" wrapText="1"/>
      <protection locked="0"/>
    </xf>
    <xf numFmtId="0" fontId="60" fillId="0" borderId="0" xfId="13" applyFont="1" applyFill="1" applyAlignment="1" applyProtection="1">
      <protection locked="0"/>
    </xf>
    <xf numFmtId="4" fontId="44" fillId="0" borderId="0" xfId="0" applyFont="1" applyFill="1" applyAlignment="1" applyProtection="1">
      <alignment vertical="center"/>
      <protection locked="0"/>
    </xf>
    <xf numFmtId="4" fontId="50" fillId="0" borderId="0" xfId="0" applyFont="1" applyFill="1" applyAlignment="1" applyProtection="1">
      <alignment horizontal="center"/>
      <protection locked="0"/>
    </xf>
    <xf numFmtId="0" fontId="66" fillId="0" borderId="0" xfId="14" quotePrefix="1" applyFont="1" applyFill="1" applyAlignment="1" applyProtection="1">
      <alignment vertical="center" wrapText="1"/>
      <protection locked="0"/>
    </xf>
    <xf numFmtId="0" fontId="45" fillId="0" borderId="0" xfId="14" quotePrefix="1" applyFont="1" applyFill="1" applyAlignment="1" applyProtection="1">
      <alignment vertical="top" wrapText="1"/>
      <protection locked="0"/>
    </xf>
    <xf numFmtId="4" fontId="44" fillId="0" borderId="0" xfId="0" applyFont="1" applyFill="1" applyAlignment="1" applyProtection="1">
      <alignment horizontal="center"/>
      <protection locked="0"/>
    </xf>
    <xf numFmtId="0" fontId="66" fillId="0" borderId="0" xfId="14" quotePrefix="1" applyFont="1" applyFill="1" applyAlignment="1" applyProtection="1">
      <alignment vertical="center"/>
      <protection locked="0"/>
    </xf>
    <xf numFmtId="0" fontId="45" fillId="0" borderId="0" xfId="14" applyFont="1" applyFill="1" applyAlignment="1" applyProtection="1">
      <alignment vertical="top" wrapText="1"/>
      <protection locked="0"/>
    </xf>
    <xf numFmtId="4" fontId="44" fillId="0" borderId="0" xfId="0" applyFont="1" applyFill="1" applyAlignment="1" applyProtection="1">
      <protection locked="0"/>
    </xf>
    <xf numFmtId="49" fontId="44" fillId="0" borderId="0" xfId="0" applyNumberFormat="1" applyFont="1" applyFill="1" applyAlignment="1" applyProtection="1">
      <protection locked="0"/>
    </xf>
    <xf numFmtId="4" fontId="64" fillId="0" borderId="0" xfId="0" applyFont="1" applyFill="1" applyProtection="1">
      <protection locked="0"/>
    </xf>
    <xf numFmtId="4" fontId="45" fillId="0" borderId="0" xfId="0" applyFont="1" applyFill="1" applyAlignment="1" applyProtection="1">
      <alignment horizontal="left" wrapText="1"/>
      <protection locked="0"/>
    </xf>
    <xf numFmtId="4" fontId="45" fillId="0" borderId="0" xfId="0" applyFont="1" applyFill="1" applyAlignment="1" applyProtection="1">
      <alignment horizontal="left" vertical="top" wrapText="1"/>
      <protection locked="0"/>
    </xf>
    <xf numFmtId="4" fontId="62" fillId="21" borderId="17" xfId="0" applyNumberFormat="1" applyFont="1" applyFill="1" applyBorder="1" applyAlignment="1" applyProtection="1">
      <alignment horizontal="center" vertical="center" wrapText="1"/>
    </xf>
    <xf numFmtId="4" fontId="50" fillId="23" borderId="9" xfId="0" applyNumberFormat="1" applyFont="1" applyFill="1" applyBorder="1" applyAlignment="1" applyProtection="1">
      <alignment horizontal="center" vertical="center"/>
    </xf>
    <xf numFmtId="0" fontId="95" fillId="0" borderId="3" xfId="0" applyNumberFormat="1" applyFont="1" applyBorder="1" applyAlignment="1" applyProtection="1">
      <alignment horizontal="left" vertical="center" wrapText="1"/>
      <protection locked="0"/>
    </xf>
    <xf numFmtId="4" fontId="62" fillId="21" borderId="0" xfId="0" applyNumberFormat="1" applyFont="1" applyFill="1" applyBorder="1" applyAlignment="1" applyProtection="1">
      <alignment horizontal="center" vertical="center" wrapText="1"/>
    </xf>
    <xf numFmtId="0" fontId="94" fillId="0" borderId="3" xfId="0" applyNumberFormat="1" applyFont="1" applyBorder="1" applyAlignment="1" applyProtection="1">
      <alignment horizontal="left" vertical="center" wrapText="1"/>
      <protection locked="0"/>
    </xf>
    <xf numFmtId="4" fontId="97" fillId="0" borderId="3" xfId="0" applyFont="1" applyFill="1" applyBorder="1" applyAlignment="1" applyProtection="1">
      <alignment horizontal="left" vertical="center" wrapText="1"/>
      <protection locked="0"/>
    </xf>
    <xf numFmtId="14" fontId="94" fillId="0" borderId="7" xfId="0" applyNumberFormat="1" applyFont="1" applyBorder="1" applyAlignment="1" applyProtection="1">
      <alignment horizontal="left" vertical="center" wrapText="1"/>
      <protection locked="0"/>
    </xf>
    <xf numFmtId="14" fontId="94" fillId="0" borderId="3" xfId="0" applyNumberFormat="1" applyFont="1" applyBorder="1" applyAlignment="1" applyProtection="1">
      <alignment horizontal="left" vertical="center" wrapText="1"/>
      <protection locked="0"/>
    </xf>
    <xf numFmtId="4" fontId="50" fillId="21" borderId="18" xfId="0" applyNumberFormat="1" applyFont="1" applyFill="1" applyBorder="1" applyAlignment="1" applyProtection="1">
      <alignment horizontal="center" vertical="center"/>
    </xf>
    <xf numFmtId="4" fontId="45" fillId="22" borderId="19" xfId="0" applyNumberFormat="1" applyFont="1" applyFill="1" applyBorder="1" applyAlignment="1" applyProtection="1">
      <alignment vertical="center" wrapText="1"/>
    </xf>
    <xf numFmtId="4" fontId="45" fillId="22" borderId="20" xfId="0" applyNumberFormat="1" applyFont="1" applyFill="1" applyBorder="1" applyAlignment="1" applyProtection="1">
      <alignment horizontal="center" vertical="center" wrapText="1"/>
    </xf>
    <xf numFmtId="4" fontId="44" fillId="21" borderId="0" xfId="0" applyFont="1" applyFill="1" applyBorder="1" applyProtection="1"/>
    <xf numFmtId="4" fontId="50" fillId="18" borderId="16" xfId="0" applyFont="1" applyFill="1" applyBorder="1" applyAlignment="1">
      <alignment horizontal="center" vertical="center" wrapText="1"/>
    </xf>
    <xf numFmtId="4" fontId="50" fillId="18" borderId="15" xfId="0" applyFont="1" applyFill="1" applyBorder="1" applyAlignment="1">
      <alignment horizontal="center" vertical="center" wrapText="1"/>
    </xf>
    <xf numFmtId="4" fontId="44" fillId="0" borderId="0" xfId="0" applyFont="1" applyAlignment="1">
      <alignment horizontal="center"/>
    </xf>
    <xf numFmtId="4" fontId="49" fillId="20" borderId="8" xfId="0" applyFont="1" applyFill="1" applyBorder="1" applyAlignment="1">
      <alignment horizontal="left"/>
    </xf>
    <xf numFmtId="4" fontId="49" fillId="20" borderId="8" xfId="0" applyFont="1" applyFill="1" applyBorder="1" applyAlignment="1">
      <alignment horizontal="left" vertical="center" wrapText="1"/>
    </xf>
    <xf numFmtId="4" fontId="50" fillId="18" borderId="16" xfId="0" applyFont="1" applyFill="1" applyBorder="1" applyAlignment="1">
      <alignment horizontal="left" vertical="center"/>
    </xf>
    <xf numFmtId="4" fontId="50" fillId="18" borderId="15" xfId="0" applyFont="1" applyFill="1" applyBorder="1" applyAlignment="1">
      <alignment horizontal="left" vertical="center"/>
    </xf>
    <xf numFmtId="4" fontId="49" fillId="20" borderId="0" xfId="0" applyFont="1" applyFill="1" applyAlignment="1">
      <alignment horizontal="center" vertical="center"/>
    </xf>
    <xf numFmtId="4" fontId="49" fillId="20" borderId="8" xfId="0" applyFont="1" applyFill="1" applyBorder="1" applyAlignment="1">
      <alignment horizontal="center" vertical="center"/>
    </xf>
    <xf numFmtId="4" fontId="44" fillId="22" borderId="21" xfId="0" applyFont="1" applyFill="1" applyBorder="1" applyAlignment="1">
      <alignment horizontal="center" vertical="center"/>
    </xf>
    <xf numFmtId="4" fontId="44" fillId="0" borderId="0" xfId="0" applyFont="1" applyAlignment="1">
      <alignment horizontal="center" vertical="center"/>
    </xf>
    <xf numFmtId="4" fontId="50" fillId="18" borderId="7" xfId="0" applyFont="1" applyFill="1" applyBorder="1" applyAlignment="1">
      <alignment horizontal="center" vertical="center" wrapText="1"/>
    </xf>
    <xf numFmtId="4" fontId="50" fillId="18" borderId="18" xfId="0" applyFont="1" applyFill="1" applyBorder="1" applyAlignment="1">
      <alignment horizontal="center" vertical="center" wrapText="1"/>
    </xf>
    <xf numFmtId="4" fontId="51" fillId="13" borderId="3" xfId="9" applyFont="1" applyFill="1" applyBorder="1" applyAlignment="1" applyProtection="1">
      <alignment horizontal="center" vertical="center" wrapText="1"/>
      <protection locked="0"/>
    </xf>
    <xf numFmtId="4" fontId="51" fillId="13" borderId="16" xfId="9" applyFont="1" applyFill="1" applyBorder="1" applyAlignment="1" applyProtection="1">
      <alignment horizontal="center" vertical="center" wrapText="1"/>
      <protection locked="0"/>
    </xf>
    <xf numFmtId="4" fontId="34" fillId="21" borderId="19" xfId="0" applyFont="1" applyFill="1" applyBorder="1" applyAlignment="1">
      <alignment horizontal="center" vertical="center" wrapText="1"/>
    </xf>
    <xf numFmtId="4" fontId="34" fillId="21" borderId="22" xfId="0" applyFont="1" applyFill="1" applyBorder="1" applyAlignment="1">
      <alignment horizontal="center" vertical="center" wrapText="1"/>
    </xf>
    <xf numFmtId="4" fontId="34" fillId="21" borderId="17" xfId="0" applyFont="1" applyFill="1" applyBorder="1" applyAlignment="1">
      <alignment horizontal="center" vertical="center" wrapText="1"/>
    </xf>
    <xf numFmtId="4" fontId="34" fillId="21" borderId="20" xfId="0" applyFont="1" applyFill="1" applyBorder="1" applyAlignment="1">
      <alignment horizontal="center" vertical="center" wrapText="1"/>
    </xf>
    <xf numFmtId="4" fontId="34" fillId="21" borderId="9" xfId="0" applyFont="1" applyFill="1" applyBorder="1" applyAlignment="1">
      <alignment horizontal="center" vertical="center" wrapText="1"/>
    </xf>
    <xf numFmtId="4" fontId="34" fillId="21" borderId="23" xfId="0" applyFont="1" applyFill="1" applyBorder="1" applyAlignment="1">
      <alignment horizontal="center" vertical="center" wrapText="1"/>
    </xf>
    <xf numFmtId="4" fontId="12" fillId="18" borderId="16" xfId="0" applyFont="1" applyFill="1" applyBorder="1" applyAlignment="1">
      <alignment horizontal="left" vertical="center"/>
    </xf>
    <xf numFmtId="4" fontId="12" fillId="18" borderId="15" xfId="0" applyFont="1" applyFill="1" applyBorder="1" applyAlignment="1">
      <alignment horizontal="left" vertical="center"/>
    </xf>
    <xf numFmtId="4" fontId="73" fillId="20" borderId="8" xfId="0" applyFont="1" applyFill="1" applyBorder="1" applyAlignment="1">
      <alignment horizontal="left" vertical="center" wrapText="1"/>
    </xf>
    <xf numFmtId="4" fontId="73" fillId="20" borderId="23" xfId="0" applyFont="1" applyFill="1" applyBorder="1" applyAlignment="1">
      <alignment horizontal="left" vertical="center" wrapText="1"/>
    </xf>
    <xf numFmtId="4" fontId="12" fillId="18" borderId="16" xfId="0" applyFont="1" applyFill="1" applyBorder="1" applyAlignment="1">
      <alignment horizontal="left" vertical="center" wrapText="1"/>
    </xf>
    <xf numFmtId="4" fontId="12" fillId="18" borderId="15" xfId="0" applyFont="1" applyFill="1" applyBorder="1" applyAlignment="1">
      <alignment horizontal="left" vertical="center" wrapText="1"/>
    </xf>
    <xf numFmtId="4" fontId="94" fillId="0" borderId="16" xfId="0" applyFont="1" applyBorder="1" applyAlignment="1" applyProtection="1">
      <alignment horizontal="left" vertical="center" wrapText="1"/>
      <protection locked="0"/>
    </xf>
    <xf numFmtId="4" fontId="94" fillId="0" borderId="15" xfId="0" applyFont="1" applyBorder="1" applyAlignment="1" applyProtection="1">
      <alignment horizontal="left" vertical="center" wrapText="1"/>
      <protection locked="0"/>
    </xf>
    <xf numFmtId="4" fontId="12" fillId="18" borderId="24" xfId="0" applyFont="1" applyFill="1" applyBorder="1" applyAlignment="1">
      <alignment horizontal="left" vertical="center" wrapText="1"/>
    </xf>
    <xf numFmtId="4" fontId="93" fillId="0" borderId="16" xfId="0" applyFont="1" applyFill="1" applyBorder="1" applyAlignment="1" applyProtection="1">
      <alignment horizontal="left" vertical="center" wrapText="1"/>
      <protection locked="0"/>
    </xf>
    <xf numFmtId="4" fontId="93" fillId="0" borderId="15" xfId="0" applyFont="1" applyFill="1" applyBorder="1" applyAlignment="1" applyProtection="1">
      <alignment horizontal="left" vertical="center" wrapText="1"/>
      <protection locked="0"/>
    </xf>
    <xf numFmtId="4" fontId="0" fillId="22" borderId="21" xfId="0" applyFill="1" applyBorder="1" applyAlignment="1">
      <alignment horizontal="center"/>
    </xf>
    <xf numFmtId="4" fontId="93" fillId="0" borderId="24" xfId="0" applyFont="1" applyFill="1" applyBorder="1" applyAlignment="1" applyProtection="1">
      <alignment horizontal="left" vertical="center" wrapText="1"/>
      <protection locked="0"/>
    </xf>
    <xf numFmtId="4" fontId="0" fillId="22" borderId="25" xfId="0" applyFill="1" applyBorder="1" applyAlignment="1">
      <alignment horizontal="center" vertical="center"/>
    </xf>
    <xf numFmtId="4" fontId="73" fillId="18" borderId="3" xfId="0" applyFont="1" applyFill="1" applyBorder="1" applyAlignment="1">
      <alignment horizontal="center" vertical="center" wrapText="1"/>
    </xf>
    <xf numFmtId="4" fontId="12" fillId="15" borderId="19" xfId="0" applyFont="1" applyFill="1" applyBorder="1" applyAlignment="1">
      <alignment horizontal="center" vertical="center"/>
    </xf>
    <xf numFmtId="4" fontId="12" fillId="15" borderId="22" xfId="0" applyFont="1" applyFill="1" applyBorder="1" applyAlignment="1">
      <alignment horizontal="center" vertical="center"/>
    </xf>
    <xf numFmtId="4" fontId="12" fillId="15" borderId="9" xfId="0" applyFont="1" applyFill="1" applyBorder="1" applyAlignment="1">
      <alignment horizontal="center" vertical="center"/>
    </xf>
    <xf numFmtId="4" fontId="12" fillId="15" borderId="23" xfId="0" applyFont="1" applyFill="1" applyBorder="1" applyAlignment="1">
      <alignment horizontal="center" vertical="center"/>
    </xf>
    <xf numFmtId="4" fontId="0" fillId="0" borderId="0" xfId="0" applyAlignment="1">
      <alignment horizontal="center"/>
    </xf>
    <xf numFmtId="4" fontId="73" fillId="20" borderId="8" xfId="0" applyFont="1" applyFill="1" applyBorder="1" applyAlignment="1">
      <alignment horizontal="left" vertical="center"/>
    </xf>
    <xf numFmtId="4" fontId="0" fillId="22" borderId="22" xfId="0" applyFill="1" applyBorder="1" applyAlignment="1">
      <alignment horizontal="center"/>
    </xf>
    <xf numFmtId="4" fontId="34" fillId="21" borderId="3" xfId="0" applyFont="1" applyFill="1" applyBorder="1" applyAlignment="1">
      <alignment horizontal="center" vertical="center" wrapText="1"/>
    </xf>
    <xf numFmtId="0" fontId="56" fillId="23" borderId="25" xfId="13" applyFont="1" applyFill="1" applyBorder="1" applyAlignment="1" applyProtection="1">
      <alignment horizontal="left" vertical="center" wrapText="1"/>
    </xf>
    <xf numFmtId="0" fontId="56" fillId="23" borderId="0" xfId="13" applyFont="1" applyFill="1" applyAlignment="1" applyProtection="1">
      <alignment horizontal="left" vertical="center"/>
    </xf>
    <xf numFmtId="4" fontId="61" fillId="27" borderId="3" xfId="0" applyFont="1" applyFill="1" applyBorder="1" applyAlignment="1" applyProtection="1">
      <alignment horizontal="center" vertical="center" wrapText="1"/>
    </xf>
    <xf numFmtId="4" fontId="50" fillId="0" borderId="0" xfId="0" applyNumberFormat="1" applyFont="1" applyFill="1" applyBorder="1" applyAlignment="1" applyProtection="1">
      <alignment horizontal="center" vertical="center"/>
    </xf>
    <xf numFmtId="0" fontId="56" fillId="0" borderId="0" xfId="13" applyFont="1" applyFill="1" applyAlignment="1" applyProtection="1">
      <alignment horizontal="center" vertical="center"/>
    </xf>
    <xf numFmtId="0" fontId="56" fillId="23" borderId="21" xfId="13" applyFont="1" applyFill="1" applyBorder="1" applyAlignment="1" applyProtection="1">
      <alignment horizontal="left" vertical="center" wrapText="1"/>
    </xf>
    <xf numFmtId="4" fontId="61" fillId="23" borderId="3" xfId="0" applyFont="1" applyFill="1" applyBorder="1" applyAlignment="1" applyProtection="1">
      <alignment horizontal="center" vertical="center" wrapText="1"/>
    </xf>
    <xf numFmtId="4" fontId="58" fillId="15" borderId="3" xfId="0" applyFont="1" applyFill="1" applyBorder="1" applyAlignment="1" applyProtection="1">
      <alignment horizontal="center" vertical="center" wrapText="1"/>
    </xf>
    <xf numFmtId="4" fontId="62" fillId="21" borderId="17" xfId="0" applyNumberFormat="1" applyFont="1" applyFill="1" applyBorder="1" applyAlignment="1" applyProtection="1">
      <alignment horizontal="center" vertical="center" wrapText="1"/>
    </xf>
    <xf numFmtId="4" fontId="62" fillId="21" borderId="0" xfId="0" applyNumberFormat="1" applyFont="1" applyFill="1" applyBorder="1" applyAlignment="1" applyProtection="1">
      <alignment horizontal="center" vertical="center" wrapText="1"/>
    </xf>
    <xf numFmtId="4" fontId="50" fillId="0" borderId="3" xfId="0" applyFont="1" applyFill="1" applyBorder="1" applyAlignment="1" applyProtection="1">
      <alignment horizontal="center" vertical="center" wrapText="1"/>
      <protection locked="0"/>
    </xf>
    <xf numFmtId="4" fontId="45" fillId="13" borderId="16" xfId="0" applyNumberFormat="1" applyFont="1" applyFill="1" applyBorder="1" applyAlignment="1" applyProtection="1">
      <alignment horizontal="center" vertical="center" wrapText="1"/>
      <protection locked="0"/>
    </xf>
    <xf numFmtId="4" fontId="45" fillId="13" borderId="15" xfId="0" applyNumberFormat="1" applyFont="1" applyFill="1" applyBorder="1" applyAlignment="1" applyProtection="1">
      <alignment horizontal="center" vertical="center" wrapText="1"/>
      <protection locked="0"/>
    </xf>
    <xf numFmtId="0" fontId="66" fillId="23" borderId="8" xfId="13" applyFont="1" applyFill="1" applyBorder="1" applyAlignment="1" applyProtection="1">
      <alignment horizontal="left" vertical="center" wrapText="1"/>
    </xf>
    <xf numFmtId="0" fontId="66" fillId="23" borderId="25" xfId="13" applyFont="1" applyFill="1" applyBorder="1" applyAlignment="1" applyProtection="1">
      <alignment horizontal="left" vertical="center" wrapText="1"/>
    </xf>
    <xf numFmtId="0" fontId="56" fillId="23" borderId="0" xfId="13" applyFont="1" applyFill="1" applyAlignment="1" applyProtection="1">
      <alignment horizontal="left" vertical="top" wrapText="1"/>
    </xf>
    <xf numFmtId="4" fontId="50" fillId="0" borderId="20" xfId="0" applyFont="1" applyFill="1" applyBorder="1" applyAlignment="1" applyProtection="1">
      <alignment horizontal="center" vertical="center" wrapText="1"/>
      <protection locked="0"/>
    </xf>
    <xf numFmtId="4" fontId="45" fillId="13" borderId="24" xfId="0" applyNumberFormat="1" applyFont="1" applyFill="1" applyBorder="1" applyAlignment="1" applyProtection="1">
      <alignment horizontal="center" vertical="center" wrapText="1"/>
      <protection locked="0"/>
    </xf>
    <xf numFmtId="4" fontId="50" fillId="23" borderId="3" xfId="0" applyFont="1" applyFill="1" applyBorder="1" applyAlignment="1" applyProtection="1">
      <alignment horizontal="center" vertical="center" wrapText="1"/>
    </xf>
    <xf numFmtId="4" fontId="50" fillId="0" borderId="22" xfId="0" applyFont="1" applyFill="1" applyBorder="1" applyAlignment="1" applyProtection="1">
      <alignment horizontal="center" vertical="center" wrapText="1"/>
      <protection locked="0"/>
    </xf>
    <xf numFmtId="4" fontId="50" fillId="13" borderId="16" xfId="0" applyNumberFormat="1" applyFont="1" applyFill="1" applyBorder="1" applyAlignment="1" applyProtection="1">
      <alignment horizontal="center" vertical="center" wrapText="1"/>
      <protection locked="0"/>
    </xf>
    <xf numFmtId="4" fontId="50" fillId="13" borderId="24" xfId="0" applyNumberFormat="1" applyFont="1" applyFill="1" applyBorder="1" applyAlignment="1" applyProtection="1">
      <alignment horizontal="center" vertical="center" wrapText="1"/>
      <protection locked="0"/>
    </xf>
    <xf numFmtId="4" fontId="50" fillId="13" borderId="15" xfId="0" applyNumberFormat="1" applyFont="1" applyFill="1" applyBorder="1" applyAlignment="1" applyProtection="1">
      <alignment horizontal="center" vertical="center" wrapText="1"/>
      <protection locked="0"/>
    </xf>
    <xf numFmtId="4" fontId="50" fillId="23" borderId="3" xfId="0" applyFont="1" applyFill="1" applyBorder="1" applyAlignment="1" applyProtection="1">
      <alignment horizontal="center" vertical="center"/>
    </xf>
    <xf numFmtId="4" fontId="50" fillId="12" borderId="3" xfId="0" applyNumberFormat="1" applyFont="1" applyFill="1" applyBorder="1" applyAlignment="1" applyProtection="1">
      <alignment horizontal="center" vertical="center" wrapText="1"/>
    </xf>
    <xf numFmtId="4" fontId="50" fillId="23" borderId="7" xfId="0" applyFont="1" applyFill="1" applyBorder="1" applyAlignment="1" applyProtection="1">
      <alignment horizontal="center" vertical="center" wrapText="1"/>
    </xf>
    <xf numFmtId="4" fontId="50" fillId="23" borderId="18" xfId="0" applyFont="1" applyFill="1" applyBorder="1" applyAlignment="1" applyProtection="1">
      <alignment horizontal="center" vertical="center" wrapText="1"/>
    </xf>
    <xf numFmtId="4" fontId="56" fillId="17" borderId="11" xfId="0" applyFont="1" applyFill="1" applyBorder="1" applyAlignment="1" applyProtection="1">
      <alignment horizontal="center" vertical="center" wrapText="1"/>
    </xf>
    <xf numFmtId="4" fontId="56" fillId="17" borderId="13" xfId="0" applyFont="1" applyFill="1" applyBorder="1" applyAlignment="1" applyProtection="1">
      <alignment horizontal="center" vertical="center" wrapText="1"/>
    </xf>
    <xf numFmtId="4" fontId="56" fillId="17" borderId="26" xfId="0" applyFont="1" applyFill="1" applyBorder="1" applyAlignment="1" applyProtection="1">
      <alignment horizontal="center" vertical="center" wrapText="1"/>
    </xf>
    <xf numFmtId="49" fontId="56" fillId="17" borderId="11" xfId="0" applyNumberFormat="1" applyFont="1" applyFill="1" applyBorder="1" applyAlignment="1" applyProtection="1">
      <alignment horizontal="center" vertical="center" wrapText="1"/>
    </xf>
    <xf numFmtId="49" fontId="56" fillId="17" borderId="13" xfId="0" applyNumberFormat="1" applyFont="1" applyFill="1" applyBorder="1" applyAlignment="1" applyProtection="1">
      <alignment horizontal="center" vertical="center" wrapText="1"/>
    </xf>
    <xf numFmtId="49" fontId="56" fillId="17" borderId="26" xfId="0" applyNumberFormat="1" applyFont="1" applyFill="1" applyBorder="1" applyAlignment="1" applyProtection="1">
      <alignment horizontal="center" vertical="center" wrapText="1"/>
    </xf>
    <xf numFmtId="4" fontId="50" fillId="23" borderId="15" xfId="0" applyFont="1" applyFill="1" applyBorder="1" applyAlignment="1" applyProtection="1">
      <alignment horizontal="center" vertical="center" wrapText="1"/>
    </xf>
    <xf numFmtId="4" fontId="59" fillId="28" borderId="27" xfId="0" applyNumberFormat="1" applyFont="1" applyFill="1" applyBorder="1" applyAlignment="1" applyProtection="1">
      <alignment horizontal="center" vertical="center" textRotation="90" wrapText="1"/>
      <protection locked="0"/>
    </xf>
    <xf numFmtId="4" fontId="59" fillId="28" borderId="28" xfId="0" applyNumberFormat="1" applyFont="1" applyFill="1" applyBorder="1" applyAlignment="1" applyProtection="1">
      <alignment horizontal="center" vertical="center" textRotation="90" wrapText="1"/>
      <protection locked="0"/>
    </xf>
    <xf numFmtId="4" fontId="59" fillId="28" borderId="29" xfId="0" applyNumberFormat="1" applyFont="1" applyFill="1" applyBorder="1" applyAlignment="1" applyProtection="1">
      <alignment horizontal="center" vertical="center" textRotation="90" wrapText="1"/>
      <protection locked="0"/>
    </xf>
    <xf numFmtId="4" fontId="55" fillId="21" borderId="19" xfId="7" applyFont="1" applyFill="1" applyBorder="1" applyAlignment="1" applyProtection="1">
      <alignment horizontal="center" vertical="center" wrapText="1"/>
    </xf>
    <xf numFmtId="4" fontId="55" fillId="21" borderId="21" xfId="7" applyFont="1" applyFill="1" applyBorder="1" applyAlignment="1" applyProtection="1">
      <alignment horizontal="center" vertical="center" wrapText="1"/>
    </xf>
    <xf numFmtId="4" fontId="55" fillId="21" borderId="22" xfId="7" applyFont="1" applyFill="1" applyBorder="1" applyAlignment="1" applyProtection="1">
      <alignment horizontal="center" vertical="center" wrapText="1"/>
    </xf>
    <xf numFmtId="4" fontId="55" fillId="21" borderId="17" xfId="7" applyFont="1" applyFill="1" applyBorder="1" applyAlignment="1" applyProtection="1">
      <alignment horizontal="center" vertical="center" wrapText="1"/>
    </xf>
    <xf numFmtId="4" fontId="55" fillId="21" borderId="0" xfId="7" applyFont="1" applyFill="1" applyBorder="1" applyAlignment="1" applyProtection="1">
      <alignment horizontal="center" vertical="center" wrapText="1"/>
    </xf>
    <xf numFmtId="4" fontId="55" fillId="21" borderId="20" xfId="7" applyFont="1" applyFill="1" applyBorder="1" applyAlignment="1" applyProtection="1">
      <alignment horizontal="center" vertical="center" wrapText="1"/>
    </xf>
    <xf numFmtId="4" fontId="55" fillId="21" borderId="9" xfId="7" applyFont="1" applyFill="1" applyBorder="1" applyAlignment="1" applyProtection="1">
      <alignment horizontal="center" vertical="center" wrapText="1"/>
    </xf>
    <xf numFmtId="4" fontId="55" fillId="21" borderId="8" xfId="7" applyFont="1" applyFill="1" applyBorder="1" applyAlignment="1" applyProtection="1">
      <alignment horizontal="center" vertical="center" wrapText="1"/>
    </xf>
    <xf numFmtId="4" fontId="55" fillId="21" borderId="23" xfId="7" applyFont="1" applyFill="1" applyBorder="1" applyAlignment="1" applyProtection="1">
      <alignment horizontal="center" vertical="center" wrapText="1"/>
    </xf>
    <xf numFmtId="4" fontId="55" fillId="21" borderId="7" xfId="7" applyFont="1" applyFill="1" applyBorder="1" applyAlignment="1" applyProtection="1">
      <alignment horizontal="center" vertical="center" wrapText="1"/>
    </xf>
    <xf numFmtId="4" fontId="55" fillId="21" borderId="25" xfId="7" applyFont="1" applyFill="1" applyBorder="1" applyAlignment="1" applyProtection="1">
      <alignment horizontal="center" vertical="center" wrapText="1"/>
    </xf>
    <xf numFmtId="4" fontId="55" fillId="21" borderId="18" xfId="7" applyFont="1" applyFill="1" applyBorder="1" applyAlignment="1" applyProtection="1">
      <alignment horizontal="center" vertical="center" wrapText="1"/>
    </xf>
    <xf numFmtId="4" fontId="56" fillId="23" borderId="16" xfId="0" applyFont="1" applyFill="1" applyBorder="1" applyAlignment="1" applyProtection="1">
      <alignment horizontal="center" vertical="center" wrapText="1"/>
    </xf>
    <xf numFmtId="4" fontId="56" fillId="23" borderId="24" xfId="0" applyFont="1" applyFill="1" applyBorder="1" applyAlignment="1" applyProtection="1">
      <alignment horizontal="center" vertical="center" wrapText="1"/>
    </xf>
    <xf numFmtId="4" fontId="56" fillId="23" borderId="15" xfId="0" applyFont="1" applyFill="1" applyBorder="1" applyAlignment="1" applyProtection="1">
      <alignment horizontal="center" vertical="center" wrapText="1"/>
    </xf>
    <xf numFmtId="4" fontId="104" fillId="23" borderId="15" xfId="0" applyFont="1" applyFill="1" applyBorder="1" applyAlignment="1" applyProtection="1">
      <alignment horizontal="center" vertical="center" wrapText="1"/>
    </xf>
    <xf numFmtId="4" fontId="104" fillId="23" borderId="3" xfId="0" applyFont="1" applyFill="1" applyBorder="1" applyAlignment="1" applyProtection="1">
      <alignment horizontal="center" vertical="center" wrapText="1"/>
    </xf>
    <xf numFmtId="4" fontId="104" fillId="23" borderId="16" xfId="0" applyFont="1" applyFill="1" applyBorder="1" applyAlignment="1" applyProtection="1">
      <alignment horizontal="center" vertical="center" wrapText="1"/>
    </xf>
    <xf numFmtId="4" fontId="56" fillId="29" borderId="15" xfId="0" applyFont="1" applyFill="1" applyBorder="1" applyAlignment="1" applyProtection="1">
      <alignment horizontal="center" vertical="center" wrapText="1"/>
    </xf>
    <xf numFmtId="4" fontId="56" fillId="29" borderId="3" xfId="0" applyFont="1" applyFill="1" applyBorder="1" applyAlignment="1" applyProtection="1">
      <alignment horizontal="center" vertical="center" wrapText="1"/>
    </xf>
    <xf numFmtId="4" fontId="56" fillId="29" borderId="14" xfId="0" applyFont="1" applyFill="1" applyBorder="1" applyAlignment="1" applyProtection="1">
      <alignment horizontal="center" vertical="center" wrapText="1"/>
    </xf>
    <xf numFmtId="4" fontId="56" fillId="7" borderId="30" xfId="0" applyFont="1" applyFill="1" applyBorder="1" applyAlignment="1" applyProtection="1">
      <alignment horizontal="center" vertical="center" wrapText="1"/>
    </xf>
    <xf numFmtId="4" fontId="56" fillId="7" borderId="31" xfId="0" applyFont="1" applyFill="1" applyBorder="1" applyAlignment="1" applyProtection="1">
      <alignment horizontal="center" vertical="center" wrapText="1"/>
    </xf>
    <xf numFmtId="4" fontId="56" fillId="7" borderId="17" xfId="0" applyFont="1" applyFill="1" applyBorder="1" applyAlignment="1" applyProtection="1">
      <alignment horizontal="center" vertical="center" wrapText="1"/>
    </xf>
    <xf numFmtId="4" fontId="56" fillId="7" borderId="20" xfId="0" applyFont="1" applyFill="1" applyBorder="1" applyAlignment="1" applyProtection="1">
      <alignment horizontal="center" vertical="center" wrapText="1"/>
    </xf>
    <xf numFmtId="4" fontId="56" fillId="7" borderId="32" xfId="0" applyFont="1" applyFill="1" applyBorder="1" applyAlignment="1" applyProtection="1">
      <alignment horizontal="center" vertical="center" wrapText="1"/>
    </xf>
    <xf numFmtId="4" fontId="56" fillId="7" borderId="33" xfId="0" applyFont="1" applyFill="1" applyBorder="1" applyAlignment="1" applyProtection="1">
      <alignment horizontal="center" vertical="center" wrapText="1"/>
    </xf>
    <xf numFmtId="0" fontId="79" fillId="0" borderId="0" xfId="18" applyNumberFormat="1" applyFont="1" applyFill="1" applyBorder="1" applyAlignment="1" applyProtection="1">
      <alignment horizontal="left" vertical="center" wrapText="1"/>
    </xf>
    <xf numFmtId="0" fontId="79" fillId="0" borderId="52" xfId="18" applyNumberFormat="1" applyFont="1" applyFill="1" applyBorder="1" applyAlignment="1" applyProtection="1">
      <alignment horizontal="left" vertical="center" wrapText="1"/>
    </xf>
    <xf numFmtId="0" fontId="17" fillId="0" borderId="0" xfId="18" applyNumberFormat="1" applyFont="1" applyFill="1" applyBorder="1" applyAlignment="1" applyProtection="1">
      <alignment horizontal="center" vertical="center"/>
      <protection hidden="1"/>
    </xf>
    <xf numFmtId="4" fontId="87" fillId="30" borderId="76" xfId="18" quotePrefix="1" applyFont="1" applyFill="1" applyBorder="1" applyAlignment="1" applyProtection="1">
      <alignment horizontal="center" vertical="center"/>
    </xf>
    <xf numFmtId="4" fontId="87" fillId="30" borderId="77" xfId="18" quotePrefix="1" applyFont="1" applyFill="1" applyBorder="1" applyAlignment="1" applyProtection="1">
      <alignment horizontal="center" vertical="center"/>
    </xf>
    <xf numFmtId="4" fontId="87" fillId="30" borderId="78" xfId="18" quotePrefix="1" applyFont="1" applyFill="1" applyBorder="1" applyAlignment="1" applyProtection="1">
      <alignment horizontal="center" vertical="center"/>
    </xf>
    <xf numFmtId="4" fontId="87" fillId="30" borderId="79" xfId="18" quotePrefix="1" applyFont="1" applyFill="1" applyBorder="1" applyAlignment="1" applyProtection="1">
      <alignment horizontal="center" vertical="center"/>
    </xf>
    <xf numFmtId="4" fontId="87" fillId="30" borderId="80" xfId="18" quotePrefix="1" applyFont="1" applyFill="1" applyBorder="1" applyAlignment="1" applyProtection="1">
      <alignment horizontal="center" vertical="center"/>
    </xf>
    <xf numFmtId="4" fontId="87" fillId="30" borderId="81" xfId="18" quotePrefix="1" applyFont="1" applyFill="1" applyBorder="1" applyAlignment="1" applyProtection="1">
      <alignment horizontal="center" vertical="center"/>
    </xf>
    <xf numFmtId="4" fontId="86" fillId="30" borderId="76" xfId="2" applyNumberFormat="1" applyFont="1" applyFill="1" applyBorder="1" applyAlignment="1" applyProtection="1">
      <alignment horizontal="center" vertical="center"/>
    </xf>
    <xf numFmtId="4" fontId="86" fillId="30" borderId="78" xfId="2" applyNumberFormat="1" applyFont="1" applyFill="1" applyBorder="1" applyAlignment="1" applyProtection="1">
      <alignment horizontal="center" vertical="center"/>
    </xf>
    <xf numFmtId="4" fontId="86" fillId="30" borderId="79" xfId="2" applyNumberFormat="1" applyFont="1" applyFill="1" applyBorder="1" applyAlignment="1" applyProtection="1">
      <alignment horizontal="center" vertical="center"/>
    </xf>
    <xf numFmtId="4" fontId="86" fillId="30" borderId="81" xfId="2" applyNumberFormat="1" applyFont="1" applyFill="1" applyBorder="1" applyAlignment="1" applyProtection="1">
      <alignment horizontal="center" vertical="center"/>
    </xf>
    <xf numFmtId="0" fontId="12" fillId="0" borderId="0" xfId="18" applyNumberFormat="1" applyFont="1" applyFill="1" applyBorder="1" applyAlignment="1" applyProtection="1">
      <alignment horizontal="right" wrapText="1" indent="1"/>
    </xf>
    <xf numFmtId="0" fontId="28" fillId="0" borderId="0" xfId="18" applyNumberFormat="1" applyFont="1" applyFill="1" applyBorder="1" applyAlignment="1" applyProtection="1">
      <alignment horizontal="center" vertical="center" wrapText="1"/>
    </xf>
    <xf numFmtId="0" fontId="105" fillId="0" borderId="0" xfId="18" applyNumberFormat="1" applyFont="1" applyFill="1" applyBorder="1" applyAlignment="1" applyProtection="1">
      <alignment horizontal="left" vertical="center" wrapText="1"/>
    </xf>
    <xf numFmtId="0" fontId="106" fillId="0" borderId="82" xfId="18" applyNumberFormat="1" applyFont="1" applyFill="1" applyBorder="1" applyAlignment="1" applyProtection="1">
      <alignment horizontal="center" vertical="center"/>
    </xf>
    <xf numFmtId="0" fontId="106" fillId="0" borderId="83" xfId="18" applyNumberFormat="1" applyFont="1" applyFill="1" applyBorder="1" applyAlignment="1" applyProtection="1">
      <alignment horizontal="center" vertical="center"/>
    </xf>
    <xf numFmtId="0" fontId="106" fillId="0" borderId="84" xfId="18" applyNumberFormat="1" applyFont="1" applyFill="1" applyBorder="1" applyAlignment="1" applyProtection="1">
      <alignment horizontal="center" vertical="center"/>
    </xf>
    <xf numFmtId="0" fontId="106" fillId="0" borderId="85" xfId="18" applyNumberFormat="1" applyFont="1" applyFill="1" applyBorder="1" applyAlignment="1" applyProtection="1">
      <alignment horizontal="center" vertical="center"/>
    </xf>
    <xf numFmtId="0" fontId="16" fillId="18" borderId="8" xfId="18" applyNumberFormat="1" applyFont="1" applyFill="1" applyBorder="1" applyAlignment="1" applyProtection="1">
      <alignment horizontal="left" vertical="center" indent="1"/>
      <protection locked="0"/>
    </xf>
    <xf numFmtId="0" fontId="16" fillId="18" borderId="25" xfId="18" applyNumberFormat="1" applyFont="1" applyFill="1" applyBorder="1" applyAlignment="1" applyProtection="1">
      <alignment horizontal="left" vertical="center" indent="1"/>
      <protection locked="0"/>
    </xf>
    <xf numFmtId="4" fontId="54" fillId="15" borderId="12" xfId="9" applyNumberFormat="1" applyFont="1" applyFill="1" applyBorder="1" applyAlignment="1">
      <alignment horizontal="center" vertical="center" wrapText="1"/>
    </xf>
    <xf numFmtId="4" fontId="54" fillId="15" borderId="13" xfId="9" applyNumberFormat="1" applyFont="1" applyFill="1" applyBorder="1" applyAlignment="1">
      <alignment horizontal="center" vertical="center" wrapText="1"/>
    </xf>
    <xf numFmtId="4" fontId="49" fillId="31" borderId="12" xfId="16" applyNumberFormat="1" applyFont="1" applyFill="1" applyBorder="1" applyAlignment="1">
      <alignment horizontal="center" vertical="center"/>
    </xf>
    <xf numFmtId="4" fontId="49" fillId="31" borderId="13" xfId="16" applyNumberFormat="1" applyFont="1" applyFill="1" applyBorder="1" applyAlignment="1">
      <alignment horizontal="center" vertical="center"/>
    </xf>
    <xf numFmtId="4" fontId="49" fillId="31" borderId="34" xfId="16" applyNumberFormat="1" applyFont="1" applyFill="1" applyBorder="1" applyAlignment="1">
      <alignment horizontal="center" vertical="center"/>
    </xf>
    <xf numFmtId="4" fontId="49" fillId="31" borderId="26" xfId="16" applyNumberFormat="1" applyFont="1" applyFill="1" applyBorder="1" applyAlignment="1">
      <alignment horizontal="center" vertical="center"/>
    </xf>
    <xf numFmtId="4" fontId="44" fillId="0" borderId="0" xfId="9" applyFont="1" applyAlignment="1">
      <alignment horizontal="center"/>
    </xf>
    <xf numFmtId="4" fontId="44" fillId="18" borderId="3" xfId="9" applyFont="1" applyFill="1" applyBorder="1" applyAlignment="1">
      <alignment horizontal="left" vertical="top" wrapText="1"/>
    </xf>
    <xf numFmtId="4" fontId="44" fillId="18" borderId="3" xfId="9" applyFont="1" applyFill="1" applyBorder="1" applyAlignment="1">
      <alignment horizontal="center" vertical="center" wrapText="1"/>
    </xf>
    <xf numFmtId="4" fontId="35" fillId="21" borderId="0" xfId="7" applyFont="1" applyFill="1" applyBorder="1" applyAlignment="1" applyProtection="1">
      <alignment horizontal="center" vertical="center" wrapText="1"/>
    </xf>
    <xf numFmtId="4" fontId="41" fillId="23" borderId="0" xfId="7" applyFont="1" applyFill="1" applyBorder="1" applyAlignment="1" applyProtection="1">
      <alignment horizontal="left" vertical="center" wrapText="1"/>
    </xf>
    <xf numFmtId="4" fontId="43" fillId="23" borderId="0" xfId="7" applyFont="1" applyFill="1" applyBorder="1" applyAlignment="1" applyProtection="1">
      <alignment horizontal="left" vertical="center" wrapText="1"/>
    </xf>
    <xf numFmtId="4" fontId="39" fillId="23" borderId="3" xfId="7" applyFont="1" applyFill="1" applyBorder="1" applyAlignment="1" applyProtection="1">
      <alignment horizontal="center" vertical="center"/>
    </xf>
    <xf numFmtId="4" fontId="39" fillId="23" borderId="3" xfId="7" applyFont="1" applyFill="1" applyBorder="1" applyAlignment="1" applyProtection="1">
      <alignment horizontal="center" vertical="center" wrapText="1"/>
    </xf>
    <xf numFmtId="4" fontId="47" fillId="15" borderId="3" xfId="7" applyFont="1" applyFill="1" applyBorder="1" applyAlignment="1" applyProtection="1">
      <alignment horizontal="center" vertical="center"/>
    </xf>
    <xf numFmtId="4" fontId="41" fillId="15" borderId="3" xfId="7" applyFont="1" applyFill="1" applyBorder="1" applyAlignment="1" applyProtection="1">
      <alignment horizontal="center" vertical="center"/>
    </xf>
    <xf numFmtId="49" fontId="39" fillId="23" borderId="3" xfId="7" applyNumberFormat="1" applyFont="1" applyFill="1" applyBorder="1" applyAlignment="1" applyProtection="1">
      <alignment horizontal="center" vertical="center" wrapText="1"/>
    </xf>
    <xf numFmtId="3" fontId="19" fillId="9" borderId="0" xfId="7" applyNumberFormat="1" applyFont="1" applyFill="1" applyAlignment="1">
      <alignment horizontal="left" vertical="center" wrapText="1" indent="1"/>
    </xf>
    <xf numFmtId="0" fontId="19" fillId="9" borderId="0" xfId="18" applyNumberFormat="1" applyFont="1" applyFill="1" applyBorder="1" applyAlignment="1" applyProtection="1">
      <alignment horizontal="left" vertical="center" indent="1"/>
    </xf>
    <xf numFmtId="4" fontId="19" fillId="9" borderId="0" xfId="7" applyFont="1" applyFill="1" applyAlignment="1">
      <alignment horizontal="left" vertical="center" wrapText="1" indent="1"/>
    </xf>
    <xf numFmtId="4" fontId="22" fillId="0" borderId="0" xfId="7" applyFont="1" applyAlignment="1">
      <alignment horizontal="justify" vertical="center" wrapText="1"/>
    </xf>
    <xf numFmtId="4" fontId="19" fillId="0" borderId="1" xfId="7" applyFont="1" applyBorder="1" applyAlignment="1">
      <alignment horizontal="right" vertical="center" wrapText="1"/>
    </xf>
    <xf numFmtId="4" fontId="21" fillId="0" borderId="2" xfId="7" applyFont="1" applyBorder="1" applyAlignment="1">
      <alignment vertical="center" wrapText="1"/>
    </xf>
    <xf numFmtId="1" fontId="19" fillId="9" borderId="0" xfId="7" applyNumberFormat="1" applyFont="1" applyFill="1" applyAlignment="1">
      <alignment horizontal="left" vertical="center" wrapText="1" indent="1"/>
    </xf>
    <xf numFmtId="4" fontId="20" fillId="9" borderId="0" xfId="7" applyFont="1" applyFill="1" applyAlignment="1">
      <alignment horizontal="left" vertical="center" wrapText="1" indent="1"/>
    </xf>
    <xf numFmtId="4" fontId="20" fillId="9" borderId="0" xfId="7" applyFont="1" applyFill="1" applyAlignment="1">
      <alignment horizontal="left" vertical="top" wrapText="1" indent="1"/>
    </xf>
  </cellXfs>
  <cellStyles count="19">
    <cellStyle name="40% - Accent2" xfId="1" builtinId="35"/>
    <cellStyle name="Accent2" xfId="3" builtinId="33"/>
    <cellStyle name="Comma" xfId="18" builtinId="3"/>
    <cellStyle name="Good" xfId="2" builtinId="26"/>
    <cellStyle name="Lien hypertexte" xfId="4" xr:uid="{00000000-0005-0000-0000-000004000000}"/>
    <cellStyle name="Lien hypertexte visité" xfId="5" xr:uid="{00000000-0005-0000-0000-000005000000}"/>
    <cellStyle name="Normal" xfId="0" builtinId="0"/>
    <cellStyle name="Normal 10" xfId="6" xr:uid="{00000000-0005-0000-0000-000007000000}"/>
    <cellStyle name="Normal 2" xfId="7" xr:uid="{00000000-0005-0000-0000-000008000000}"/>
    <cellStyle name="Normal 3" xfId="8" xr:uid="{00000000-0005-0000-0000-000009000000}"/>
    <cellStyle name="Normal 6" xfId="9" xr:uid="{00000000-0005-0000-0000-00000A000000}"/>
    <cellStyle name="Normal_Feuil1" xfId="10" xr:uid="{00000000-0005-0000-0000-00000B000000}"/>
    <cellStyle name="Normal_Feuil2" xfId="11" xr:uid="{00000000-0005-0000-0000-00000C000000}"/>
    <cellStyle name="Normal_sgm" xfId="12" xr:uid="{00000000-0005-0000-0000-00000D000000}"/>
    <cellStyle name="Obično 5" xfId="13" xr:uid="{00000000-0005-0000-0000-00000E000000}"/>
    <cellStyle name="Obično 6" xfId="14" xr:uid="{00000000-0005-0000-0000-00000F000000}"/>
    <cellStyle name="Obično_melanija i branka" xfId="15" xr:uid="{00000000-0005-0000-0000-000010000000}"/>
    <cellStyle name="Percent" xfId="17" builtinId="5"/>
    <cellStyle name="Percent 2" xfId="16" xr:uid="{00000000-0005-0000-0000-000012000000}"/>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Drop" dropLines="17" dropStyle="combo" dx="22" fmlaRange="$D$31:$D$50" noThreeD="1" sel="1" val="3"/>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809625</xdr:colOff>
      <xdr:row>6</xdr:row>
      <xdr:rowOff>0</xdr:rowOff>
    </xdr:to>
    <xdr:pic>
      <xdr:nvPicPr>
        <xdr:cNvPr id="30823" name="Picture 1">
          <a:extLst>
            <a:ext uri="{FF2B5EF4-FFF2-40B4-BE49-F238E27FC236}">
              <a16:creationId xmlns:a16="http://schemas.microsoft.com/office/drawing/2014/main" id="{00000000-0008-0000-0000-0000677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432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723900</xdr:colOff>
      <xdr:row>5</xdr:row>
      <xdr:rowOff>152400</xdr:rowOff>
    </xdr:to>
    <xdr:pic>
      <xdr:nvPicPr>
        <xdr:cNvPr id="31866" name="Picture 1">
          <a:extLst>
            <a:ext uri="{FF2B5EF4-FFF2-40B4-BE49-F238E27FC236}">
              <a16:creationId xmlns:a16="http://schemas.microsoft.com/office/drawing/2014/main" id="{00000000-0008-0000-0100-00007A7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575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714375</xdr:colOff>
      <xdr:row>5</xdr:row>
      <xdr:rowOff>152400</xdr:rowOff>
    </xdr:to>
    <xdr:pic>
      <xdr:nvPicPr>
        <xdr:cNvPr id="32857" name="Picture 1">
          <a:extLst>
            <a:ext uri="{FF2B5EF4-FFF2-40B4-BE49-F238E27FC236}">
              <a16:creationId xmlns:a16="http://schemas.microsoft.com/office/drawing/2014/main" id="{00000000-0008-0000-0200-000059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480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xdr:col>
          <xdr:colOff>419100</xdr:colOff>
          <xdr:row>6</xdr:row>
          <xdr:rowOff>38100</xdr:rowOff>
        </xdr:from>
        <xdr:to>
          <xdr:col>2</xdr:col>
          <xdr:colOff>1114425</xdr:colOff>
          <xdr:row>7</xdr:row>
          <xdr:rowOff>47625</xdr:rowOff>
        </xdr:to>
        <xdr:sp macro="" textlink="">
          <xdr:nvSpPr>
            <xdr:cNvPr id="1025" name="Button 1" descr="Obriši" hidden="1">
              <a:extLst>
                <a:ext uri="{63B3BB69-23CF-44E3-9099-C40C66FF867C}">
                  <a14:compatExt spid="_x0000_s1025"/>
                </a:ext>
                <a:ext uri="{FF2B5EF4-FFF2-40B4-BE49-F238E27FC236}">
                  <a16:creationId xmlns:a16="http://schemas.microsoft.com/office/drawing/2014/main" id="{00000000-0008-0000-04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27432" rIns="36576" bIns="27432" anchor="ctr" upright="1"/>
            <a:lstStyle/>
            <a:p>
              <a:pPr algn="ctr" rtl="0">
                <a:defRPr sz="1000"/>
              </a:pPr>
              <a:r>
                <a:rPr lang="hr-HR" sz="1200" b="1" i="0" u="none" strike="noStrike" baseline="0">
                  <a:solidFill>
                    <a:srgbClr val="800000"/>
                  </a:solidFill>
                  <a:latin typeface="Arial"/>
                  <a:cs typeface="Arial"/>
                </a:rPr>
                <a:t>Briši vrijednosti</a:t>
              </a:r>
            </a:p>
          </xdr:txBody>
        </xdr:sp>
        <xdr:clientData fPrintsWithSheet="0"/>
      </xdr:twoCellAnchor>
    </mc:Choice>
    <mc:Fallback/>
  </mc:AlternateContent>
  <xdr:twoCellAnchor editAs="oneCell">
    <xdr:from>
      <xdr:col>21</xdr:col>
      <xdr:colOff>0</xdr:colOff>
      <xdr:row>2</xdr:row>
      <xdr:rowOff>123825</xdr:rowOff>
    </xdr:from>
    <xdr:to>
      <xdr:col>25</xdr:col>
      <xdr:colOff>0</xdr:colOff>
      <xdr:row>6</xdr:row>
      <xdr:rowOff>228600</xdr:rowOff>
    </xdr:to>
    <xdr:pic>
      <xdr:nvPicPr>
        <xdr:cNvPr id="28804" name="Slika 1">
          <a:extLst>
            <a:ext uri="{FF2B5EF4-FFF2-40B4-BE49-F238E27FC236}">
              <a16:creationId xmlns:a16="http://schemas.microsoft.com/office/drawing/2014/main" id="{00000000-0008-0000-0400-0000847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6675" y="666750"/>
          <a:ext cx="214312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xdr:col>
          <xdr:colOff>419100</xdr:colOff>
          <xdr:row>6</xdr:row>
          <xdr:rowOff>38100</xdr:rowOff>
        </xdr:from>
        <xdr:to>
          <xdr:col>3</xdr:col>
          <xdr:colOff>0</xdr:colOff>
          <xdr:row>7</xdr:row>
          <xdr:rowOff>47625</xdr:rowOff>
        </xdr:to>
        <xdr:sp macro="" textlink="">
          <xdr:nvSpPr>
            <xdr:cNvPr id="29697" name="Button 1" descr="Obriši" hidden="1">
              <a:extLst>
                <a:ext uri="{63B3BB69-23CF-44E3-9099-C40C66FF867C}">
                  <a14:compatExt spid="_x0000_s29697"/>
                </a:ext>
                <a:ext uri="{FF2B5EF4-FFF2-40B4-BE49-F238E27FC236}">
                  <a16:creationId xmlns:a16="http://schemas.microsoft.com/office/drawing/2014/main" id="{00000000-0008-0000-0500-0000017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27432" rIns="36576" bIns="27432" anchor="ctr" upright="1"/>
            <a:lstStyle/>
            <a:p>
              <a:pPr algn="ctr" rtl="0">
                <a:defRPr sz="1000"/>
              </a:pPr>
              <a:r>
                <a:rPr lang="hr-HR" sz="1200" b="1" i="0" u="none" strike="noStrike" baseline="0">
                  <a:solidFill>
                    <a:srgbClr val="800000"/>
                  </a:solidFill>
                  <a:latin typeface="Arial"/>
                  <a:cs typeface="Arial"/>
                </a:rPr>
                <a:t>Briši vrijednosti</a:t>
              </a:r>
            </a:p>
          </xdr:txBody>
        </xdr:sp>
        <xdr:clientData fPrintsWithSheet="0"/>
      </xdr:twoCellAnchor>
    </mc:Choice>
    <mc:Fallback/>
  </mc:AlternateContent>
  <xdr:twoCellAnchor editAs="oneCell">
    <xdr:from>
      <xdr:col>21</xdr:col>
      <xdr:colOff>0</xdr:colOff>
      <xdr:row>2</xdr:row>
      <xdr:rowOff>123825</xdr:rowOff>
    </xdr:from>
    <xdr:to>
      <xdr:col>25</xdr:col>
      <xdr:colOff>0</xdr:colOff>
      <xdr:row>6</xdr:row>
      <xdr:rowOff>228600</xdr:rowOff>
    </xdr:to>
    <xdr:pic>
      <xdr:nvPicPr>
        <xdr:cNvPr id="29806" name="Slika 1">
          <a:extLst>
            <a:ext uri="{FF2B5EF4-FFF2-40B4-BE49-F238E27FC236}">
              <a16:creationId xmlns:a16="http://schemas.microsoft.com/office/drawing/2014/main" id="{00000000-0008-0000-0500-00006E7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06675" y="666750"/>
          <a:ext cx="214312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29</xdr:row>
          <xdr:rowOff>314325</xdr:rowOff>
        </xdr:from>
        <xdr:to>
          <xdr:col>3</xdr:col>
          <xdr:colOff>3467100</xdr:colOff>
          <xdr:row>29</xdr:row>
          <xdr:rowOff>619125</xdr:rowOff>
        </xdr:to>
        <xdr:sp macro="" textlink="">
          <xdr:nvSpPr>
            <xdr:cNvPr id="21505" name="Drop Down 1" hidden="1">
              <a:extLst>
                <a:ext uri="{63B3BB69-23CF-44E3-9099-C40C66FF867C}">
                  <a14:compatExt spid="_x0000_s21505"/>
                </a:ext>
                <a:ext uri="{FF2B5EF4-FFF2-40B4-BE49-F238E27FC236}">
                  <a16:creationId xmlns:a16="http://schemas.microsoft.com/office/drawing/2014/main" id="{00000000-0008-0000-0900-0000015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net/Users/KristijanTC/AppData/Local/Microsoft/Windows/INetCache/Content.Outlook/N7J9ZW5X/backup_kalkulator/backup_FADN_kalkulator_2015_dodatak_otkljuc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mir.hadziomerovic/AppData/Local/Microsoft/Windows/INetCache/Content.Outlook/BWDPLBJL/Primjer%202.%20%20Poslovni%20plan_611_nova%20spranca_lakobrija-P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FADN2015/RR-kalkulator/FADN_kalkulator_2015_dodatak_U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EX"/>
      <sheetName val="IZJAVA"/>
      <sheetName val="SO"/>
      <sheetName val="CoefVeg"/>
      <sheetName val="CoefAni"/>
      <sheetName val="IZRAČUN"/>
      <sheetName val="backup_FADN_kalkulator_2015_dod"/>
    </sheetNames>
    <sheetDataSet>
      <sheetData sheetId="0" refreshError="1">
        <row r="1">
          <cell r="A1" t="str">
            <v>HR</v>
          </cell>
        </row>
        <row r="2">
          <cell r="C2" t="str">
            <v>0</v>
          </cell>
        </row>
        <row r="3">
          <cell r="A3">
            <v>0.13581789536589342</v>
          </cell>
        </row>
        <row r="13">
          <cell r="AB13">
            <v>0</v>
          </cell>
        </row>
        <row r="14">
          <cell r="J14">
            <v>0</v>
          </cell>
          <cell r="R14">
            <v>0</v>
          </cell>
          <cell r="S14">
            <v>0</v>
          </cell>
          <cell r="Y14">
            <v>0</v>
          </cell>
          <cell r="Z14">
            <v>0</v>
          </cell>
          <cell r="AB14">
            <v>0</v>
          </cell>
        </row>
        <row r="15">
          <cell r="J15">
            <v>0</v>
          </cell>
          <cell r="R15">
            <v>0</v>
          </cell>
          <cell r="Y15">
            <v>0</v>
          </cell>
          <cell r="Z15">
            <v>0</v>
          </cell>
        </row>
        <row r="16">
          <cell r="J16">
            <v>0</v>
          </cell>
          <cell r="R16">
            <v>0</v>
          </cell>
          <cell r="Y16">
            <v>0</v>
          </cell>
          <cell r="Z16">
            <v>0</v>
          </cell>
          <cell r="AB16">
            <v>0</v>
          </cell>
        </row>
        <row r="17">
          <cell r="J17">
            <v>0</v>
          </cell>
          <cell r="R17">
            <v>0</v>
          </cell>
          <cell r="S17">
            <v>0</v>
          </cell>
          <cell r="Y17">
            <v>0</v>
          </cell>
          <cell r="AB17">
            <v>0</v>
          </cell>
        </row>
        <row r="18">
          <cell r="J18">
            <v>0</v>
          </cell>
          <cell r="R18">
            <v>0</v>
          </cell>
          <cell r="S18">
            <v>0</v>
          </cell>
          <cell r="Y18">
            <v>0</v>
          </cell>
          <cell r="AB18">
            <v>0</v>
          </cell>
        </row>
        <row r="19">
          <cell r="J19">
            <v>0</v>
          </cell>
          <cell r="R19">
            <v>0</v>
          </cell>
          <cell r="AB19">
            <v>0</v>
          </cell>
        </row>
        <row r="20">
          <cell r="AB20">
            <v>0</v>
          </cell>
        </row>
        <row r="21">
          <cell r="AB21">
            <v>0</v>
          </cell>
        </row>
        <row r="22">
          <cell r="J22">
            <v>0</v>
          </cell>
          <cell r="AB22">
            <v>0</v>
          </cell>
        </row>
        <row r="23">
          <cell r="J23">
            <v>0</v>
          </cell>
          <cell r="R23">
            <v>0</v>
          </cell>
          <cell r="Y23">
            <v>0</v>
          </cell>
          <cell r="AB23">
            <v>0</v>
          </cell>
        </row>
        <row r="24">
          <cell r="J24">
            <v>0</v>
          </cell>
          <cell r="R24">
            <v>0</v>
          </cell>
          <cell r="Y24">
            <v>0</v>
          </cell>
          <cell r="AB24">
            <v>0</v>
          </cell>
        </row>
        <row r="25">
          <cell r="Y25">
            <v>0</v>
          </cell>
          <cell r="Z25">
            <v>0</v>
          </cell>
          <cell r="AB25">
            <v>0</v>
          </cell>
        </row>
        <row r="26">
          <cell r="AB26">
            <v>0</v>
          </cell>
        </row>
        <row r="27">
          <cell r="AB27">
            <v>0</v>
          </cell>
        </row>
        <row r="28">
          <cell r="J28">
            <v>0</v>
          </cell>
          <cell r="R28">
            <v>0</v>
          </cell>
          <cell r="AB28">
            <v>0</v>
          </cell>
        </row>
        <row r="29">
          <cell r="J29">
            <v>0</v>
          </cell>
          <cell r="R29">
            <v>0</v>
          </cell>
        </row>
        <row r="30">
          <cell r="J30">
            <v>0</v>
          </cell>
          <cell r="Y30">
            <v>0</v>
          </cell>
          <cell r="AB30">
            <v>0</v>
          </cell>
        </row>
        <row r="31">
          <cell r="J31">
            <v>0</v>
          </cell>
          <cell r="Y31">
            <v>0</v>
          </cell>
          <cell r="Z31">
            <v>0</v>
          </cell>
          <cell r="AB31">
            <v>0</v>
          </cell>
        </row>
        <row r="33">
          <cell r="R33">
            <v>0</v>
          </cell>
          <cell r="AB33">
            <v>0</v>
          </cell>
        </row>
        <row r="34">
          <cell r="J34">
            <v>0</v>
          </cell>
          <cell r="R34">
            <v>0</v>
          </cell>
          <cell r="AB34">
            <v>0</v>
          </cell>
        </row>
        <row r="35">
          <cell r="J35">
            <v>0</v>
          </cell>
          <cell r="R35">
            <v>0</v>
          </cell>
        </row>
        <row r="36">
          <cell r="Y36">
            <v>0</v>
          </cell>
        </row>
        <row r="37">
          <cell r="AL37">
            <v>900</v>
          </cell>
          <cell r="AS37">
            <v>90</v>
          </cell>
        </row>
        <row r="41">
          <cell r="AA41">
            <v>0</v>
          </cell>
          <cell r="AB41">
            <v>1</v>
          </cell>
          <cell r="AC41" t="str">
            <v>Exploitations spécialisées en grandes cultures</v>
          </cell>
          <cell r="AD41" t="str">
            <v>Specialist field crops</v>
          </cell>
          <cell r="AE41" t="str">
            <v>Biljna proizvodnja - ratarstvo</v>
          </cell>
          <cell r="AF41" t="b">
            <v>0</v>
          </cell>
          <cell r="AP41">
            <v>0</v>
          </cell>
          <cell r="AQ41">
            <v>10</v>
          </cell>
          <cell r="AR41" t="str">
            <v>Specialist field crops</v>
          </cell>
          <cell r="AS41" t="str">
            <v>Exploitations spécialisées en grandes cultures</v>
          </cell>
          <cell r="AT41" t="str">
            <v xml:space="preserve">Ratarstvo </v>
          </cell>
          <cell r="AU41" t="b">
            <v>0</v>
          </cell>
        </row>
        <row r="42">
          <cell r="AA42">
            <v>0</v>
          </cell>
          <cell r="AB42">
            <v>2</v>
          </cell>
          <cell r="AC42" t="str">
            <v>Exploitations horticoles spécialisées</v>
          </cell>
          <cell r="AD42" t="str">
            <v>Specialist horticulture</v>
          </cell>
          <cell r="AE42" t="str">
            <v>Biljna proizvodnja - povrćarstvo, cvjećarstvo i ukrasno bilje</v>
          </cell>
          <cell r="AF42" t="b">
            <v>0</v>
          </cell>
          <cell r="AM42" t="b">
            <v>0</v>
          </cell>
          <cell r="AP42">
            <v>0</v>
          </cell>
          <cell r="AQ42">
            <v>20</v>
          </cell>
          <cell r="AR42" t="str">
            <v>Specialist horticulture</v>
          </cell>
          <cell r="AS42" t="str">
            <v>Exploitations horticoles spécialisées</v>
          </cell>
          <cell r="AT42" t="str">
            <v xml:space="preserve">Povrćarstvo i cvjećarstvo </v>
          </cell>
          <cell r="AU42" t="b">
            <v>0</v>
          </cell>
        </row>
        <row r="43">
          <cell r="J43">
            <v>0</v>
          </cell>
          <cell r="R43">
            <v>0</v>
          </cell>
          <cell r="AA43">
            <v>0</v>
          </cell>
          <cell r="AB43">
            <v>3</v>
          </cell>
          <cell r="AC43" t="str">
            <v>Exploitations spécialisées en cultures permanentes</v>
          </cell>
          <cell r="AD43" t="str">
            <v>Specialist permanent crops</v>
          </cell>
          <cell r="AE43" t="str">
            <v>Biljna proizvodnja - voćarstvo, vinogradarstvo i maslinarstvo</v>
          </cell>
          <cell r="AF43" t="b">
            <v>0</v>
          </cell>
          <cell r="AP43">
            <v>0</v>
          </cell>
          <cell r="AQ43">
            <v>30</v>
          </cell>
          <cell r="AR43" t="str">
            <v>Specialist permanent crops</v>
          </cell>
          <cell r="AS43" t="str">
            <v>Exploitations spécialisées en cultures permanentes</v>
          </cell>
          <cell r="AT43" t="str">
            <v xml:space="preserve">Trajni nasadi </v>
          </cell>
          <cell r="AU43" t="b">
            <v>0</v>
          </cell>
        </row>
        <row r="44">
          <cell r="R44">
            <v>0</v>
          </cell>
          <cell r="AA44">
            <v>0</v>
          </cell>
          <cell r="AB44">
            <v>4</v>
          </cell>
          <cell r="AC44" t="str">
            <v>Exploitations spécialisées herbivores</v>
          </cell>
          <cell r="AD44" t="str">
            <v>Specialist grazing livestock</v>
          </cell>
          <cell r="AE44" t="str">
            <v>Stočarstvo - govedarstvo, ovčarstvo i kozarstvo</v>
          </cell>
          <cell r="AF44" t="b">
            <v>0</v>
          </cell>
          <cell r="AM44" t="b">
            <v>0</v>
          </cell>
          <cell r="AP44">
            <v>0</v>
          </cell>
          <cell r="AQ44">
            <v>40</v>
          </cell>
          <cell r="AR44" t="str">
            <v>Specialist grazing livestock</v>
          </cell>
          <cell r="AS44" t="str">
            <v>Exploitations spécialisées herbivores</v>
          </cell>
          <cell r="AT44" t="str">
            <v xml:space="preserve">Mliječno govedarstvo </v>
          </cell>
          <cell r="AU44" t="b">
            <v>0</v>
          </cell>
        </row>
        <row r="45">
          <cell r="R45">
            <v>0</v>
          </cell>
          <cell r="AA45">
            <v>0</v>
          </cell>
          <cell r="AB45">
            <v>5</v>
          </cell>
          <cell r="AC45" t="str">
            <v>Exploitations spécialisées de production animale hors sol (granivores)</v>
          </cell>
          <cell r="AD45" t="str">
            <v>Specialist granivores</v>
          </cell>
          <cell r="AE45" t="str">
            <v>Stočarstvo - svinjogojstvo i peradarstvo</v>
          </cell>
          <cell r="AF45" t="b">
            <v>0</v>
          </cell>
          <cell r="AM45" t="b">
            <v>0</v>
          </cell>
          <cell r="AP45">
            <v>0</v>
          </cell>
          <cell r="AQ45">
            <v>50</v>
          </cell>
          <cell r="AR45" t="str">
            <v>Specialist granivores</v>
          </cell>
          <cell r="AS45" t="str">
            <v>Exploitations spécialisées de production animale hors sol (granivores)</v>
          </cell>
          <cell r="AT45" t="str">
            <v xml:space="preserve">Govedarstvo, ovčarstvo i kozarstvo </v>
          </cell>
          <cell r="AU45" t="b">
            <v>0</v>
          </cell>
        </row>
        <row r="46">
          <cell r="R46">
            <v>0</v>
          </cell>
          <cell r="S46">
            <v>0</v>
          </cell>
          <cell r="AA46">
            <v>0</v>
          </cell>
          <cell r="AB46">
            <v>6</v>
          </cell>
          <cell r="AC46" t="str">
            <v>Exploitations de polyculture</v>
          </cell>
          <cell r="AD46" t="str">
            <v>Mixed cropping</v>
          </cell>
          <cell r="AE46" t="str">
            <v>Biljna proizvodnja - kombinirano</v>
          </cell>
          <cell r="AF46" t="b">
            <v>0</v>
          </cell>
          <cell r="AM46" t="b">
            <v>0</v>
          </cell>
          <cell r="AP46">
            <v>0</v>
          </cell>
          <cell r="AQ46">
            <v>60</v>
          </cell>
          <cell r="AR46" t="str">
            <v>Mixed cropping</v>
          </cell>
          <cell r="AS46" t="str">
            <v>Exploitations de polyculture</v>
          </cell>
          <cell r="AT46" t="str">
            <v xml:space="preserve">Svinjogojstvo i peradarstvo </v>
          </cell>
          <cell r="AU46" t="b">
            <v>0</v>
          </cell>
        </row>
        <row r="47">
          <cell r="K47" t="str">
            <v>0</v>
          </cell>
          <cell r="AA47">
            <v>0</v>
          </cell>
          <cell r="AB47">
            <v>7</v>
          </cell>
          <cell r="AC47" t="str">
            <v>Exploitations de polyélevage</v>
          </cell>
          <cell r="AD47" t="str">
            <v>Mixed livestock holdings</v>
          </cell>
          <cell r="AE47" t="str">
            <v>Stočarstvo - kombinirano</v>
          </cell>
          <cell r="AF47" t="b">
            <v>0</v>
          </cell>
          <cell r="AM47" t="b">
            <v>0</v>
          </cell>
          <cell r="AP47">
            <v>0</v>
          </cell>
          <cell r="AQ47">
            <v>70</v>
          </cell>
          <cell r="AR47" t="str">
            <v>Mixed livestock holdings</v>
          </cell>
          <cell r="AS47" t="str">
            <v>Exploitations de polyélevage</v>
          </cell>
          <cell r="AT47" t="str">
            <v>Mješovita poljoprivredna gospodarstva</v>
          </cell>
          <cell r="AU47" t="b">
            <v>0</v>
          </cell>
        </row>
        <row r="48">
          <cell r="J48">
            <v>0</v>
          </cell>
          <cell r="AA48">
            <v>0</v>
          </cell>
          <cell r="AB48">
            <v>8</v>
          </cell>
          <cell r="AC48" t="str">
            <v>Exploitations mixtes cultures-élevage</v>
          </cell>
          <cell r="AD48" t="str">
            <v>Mixed crops - livestock</v>
          </cell>
          <cell r="AE48" t="str">
            <v>Biljna proizvodnja i stočarstvo - kombinirano</v>
          </cell>
          <cell r="AF48" t="b">
            <v>0</v>
          </cell>
          <cell r="AM48" t="b">
            <v>0</v>
          </cell>
          <cell r="AP48">
            <v>1</v>
          </cell>
          <cell r="AQ48">
            <v>90</v>
          </cell>
          <cell r="AR48" t="str">
            <v>Mixed crops - livestock</v>
          </cell>
          <cell r="AS48" t="str">
            <v>Exploitations mixtes cultures-élevage</v>
          </cell>
          <cell r="AT48" t="str">
            <v>Neklasificirano poljoprivredno gospodarstvo</v>
          </cell>
          <cell r="AU48" t="b">
            <v>1</v>
          </cell>
        </row>
        <row r="49">
          <cell r="J49">
            <v>0</v>
          </cell>
          <cell r="AA49">
            <v>1</v>
          </cell>
          <cell r="AB49">
            <v>9</v>
          </cell>
          <cell r="AC49" t="str">
            <v>Exploitations non classées</v>
          </cell>
          <cell r="AD49" t="str">
            <v>Non-classifiable holdings</v>
          </cell>
          <cell r="AE49" t="str">
            <v>Neklasificirana poljoprivredna gospodarstva</v>
          </cell>
          <cell r="AF49" t="b">
            <v>1</v>
          </cell>
        </row>
        <row r="50">
          <cell r="J50">
            <v>0</v>
          </cell>
          <cell r="R50">
            <v>0</v>
          </cell>
          <cell r="AM50" t="b">
            <v>0</v>
          </cell>
        </row>
        <row r="51">
          <cell r="J51">
            <v>0</v>
          </cell>
          <cell r="R51">
            <v>0</v>
          </cell>
          <cell r="AM51" t="b">
            <v>0</v>
          </cell>
        </row>
        <row r="52">
          <cell r="J52">
            <v>0</v>
          </cell>
          <cell r="R52">
            <v>0</v>
          </cell>
          <cell r="AM52" t="b">
            <v>0</v>
          </cell>
        </row>
        <row r="53">
          <cell r="J53">
            <v>0</v>
          </cell>
          <cell r="AD53">
            <v>90</v>
          </cell>
          <cell r="AM53" t="b">
            <v>0</v>
          </cell>
        </row>
        <row r="54">
          <cell r="AM54" t="b">
            <v>0</v>
          </cell>
        </row>
        <row r="55">
          <cell r="AM55" t="b">
            <v>0</v>
          </cell>
        </row>
        <row r="56">
          <cell r="R56">
            <v>0</v>
          </cell>
          <cell r="AA56">
            <v>0</v>
          </cell>
          <cell r="AB56">
            <v>15</v>
          </cell>
          <cell r="AC56" t="str">
            <v>Specialist cereals, oilseeds and protein crops</v>
          </cell>
          <cell r="AD56" t="str">
            <v>Exploitations spécialisées en céréaliculture et en culture de plantes oléagineuses et protéagineuses</v>
          </cell>
          <cell r="AE56" t="str">
            <v>Uzgoj žitarica, uljarica i proteinskih usjeva</v>
          </cell>
          <cell r="AF56" t="b">
            <v>0</v>
          </cell>
          <cell r="AM56" t="b">
            <v>0</v>
          </cell>
        </row>
        <row r="57">
          <cell r="J57">
            <v>0</v>
          </cell>
          <cell r="AA57">
            <v>0</v>
          </cell>
          <cell r="AB57">
            <v>16</v>
          </cell>
          <cell r="AC57" t="str">
            <v>General field cropping</v>
          </cell>
          <cell r="AD57" t="str">
            <v>Exploitations spécialisées en grandes cultures de type général</v>
          </cell>
          <cell r="AE57" t="str">
            <v>Uzgoj različitih biljnih usjeva</v>
          </cell>
          <cell r="AF57" t="b">
            <v>0</v>
          </cell>
          <cell r="AM57" t="b">
            <v>0</v>
          </cell>
        </row>
        <row r="58">
          <cell r="J58">
            <v>0</v>
          </cell>
          <cell r="K58">
            <v>0</v>
          </cell>
          <cell r="AA58">
            <v>0</v>
          </cell>
          <cell r="AB58">
            <v>21</v>
          </cell>
          <cell r="AC58" t="str">
            <v>Specialist horticulture indoor</v>
          </cell>
          <cell r="AD58" t="str">
            <v>Exploitations horticoles d'intérieur</v>
          </cell>
          <cell r="AE58" t="str">
            <v>Uzgoj povrća, cvijeća i ukrasnog bilja u zaštićenim prostorima</v>
          </cell>
          <cell r="AF58" t="b">
            <v>0</v>
          </cell>
          <cell r="AM58" t="b">
            <v>0</v>
          </cell>
        </row>
        <row r="59">
          <cell r="AA59">
            <v>0</v>
          </cell>
          <cell r="AB59">
            <v>22</v>
          </cell>
          <cell r="AC59" t="str">
            <v>Specialist horticulture outdoor</v>
          </cell>
          <cell r="AD59" t="str">
            <v>Exploitations horticoles de plein air</v>
          </cell>
          <cell r="AE59" t="str">
            <v>Uzgoj povrća, cvijeća i ukrasnog bilja na otvorenom</v>
          </cell>
          <cell r="AF59" t="b">
            <v>0</v>
          </cell>
          <cell r="AM59" t="b">
            <v>0</v>
          </cell>
        </row>
        <row r="60">
          <cell r="R60">
            <v>0</v>
          </cell>
          <cell r="AA60">
            <v>0</v>
          </cell>
          <cell r="AB60">
            <v>23</v>
          </cell>
          <cell r="AC60" t="str">
            <v>Other horticulture</v>
          </cell>
          <cell r="AD60" t="str">
            <v>Autres types d'horticulture</v>
          </cell>
          <cell r="AE60" t="str">
            <v>Gljivarstvo i rasadničarstvo</v>
          </cell>
          <cell r="AF60" t="b">
            <v>0</v>
          </cell>
          <cell r="AM60" t="b">
            <v>0</v>
          </cell>
        </row>
        <row r="61">
          <cell r="AA61">
            <v>0</v>
          </cell>
          <cell r="AB61">
            <v>35</v>
          </cell>
          <cell r="AC61" t="str">
            <v>Specialist vineyards</v>
          </cell>
          <cell r="AD61" t="str">
            <v>Exploitations spécialisées en viticulture</v>
          </cell>
          <cell r="AE61" t="str">
            <v>Vinogradarstvo i vinarstvo</v>
          </cell>
          <cell r="AF61" t="b">
            <v>0</v>
          </cell>
          <cell r="AM61" t="b">
            <v>0</v>
          </cell>
        </row>
        <row r="62">
          <cell r="J62">
            <v>0</v>
          </cell>
          <cell r="AA62">
            <v>0</v>
          </cell>
          <cell r="AB62">
            <v>36</v>
          </cell>
          <cell r="AC62" t="str">
            <v>Specialist fruit and citrus fruit</v>
          </cell>
          <cell r="AD62" t="str">
            <v>Exploitations fruitières et agrumicoles spécialisées</v>
          </cell>
          <cell r="AE62" t="str">
            <v>Voćarstvo</v>
          </cell>
          <cell r="AF62" t="b">
            <v>0</v>
          </cell>
          <cell r="AM62" t="b">
            <v>0</v>
          </cell>
        </row>
        <row r="63">
          <cell r="J63">
            <v>0</v>
          </cell>
          <cell r="K63">
            <v>0</v>
          </cell>
          <cell r="AA63">
            <v>0</v>
          </cell>
          <cell r="AB63">
            <v>37</v>
          </cell>
          <cell r="AC63" t="str">
            <v>Specialist olives</v>
          </cell>
          <cell r="AD63" t="str">
            <v>Exploitations oléicoles spécialisées</v>
          </cell>
          <cell r="AE63" t="str">
            <v>Maslinarstvo</v>
          </cell>
          <cell r="AF63" t="b">
            <v>0</v>
          </cell>
          <cell r="AM63" t="b">
            <v>0</v>
          </cell>
        </row>
        <row r="64">
          <cell r="R64">
            <v>0</v>
          </cell>
          <cell r="AA64">
            <v>0</v>
          </cell>
          <cell r="AB64">
            <v>38</v>
          </cell>
          <cell r="AC64" t="str">
            <v>Various permanent crops combined</v>
          </cell>
          <cell r="AD64" t="str">
            <v>Exploitations avec diverses combinaisons de cultures permanentes</v>
          </cell>
          <cell r="AE64" t="str">
            <v>Različite vrste trajnih nasada</v>
          </cell>
          <cell r="AF64" t="b">
            <v>0</v>
          </cell>
          <cell r="AM64" t="b">
            <v>0</v>
          </cell>
        </row>
        <row r="65">
          <cell r="AA65">
            <v>0</v>
          </cell>
          <cell r="AB65">
            <v>45</v>
          </cell>
          <cell r="AC65" t="str">
            <v>Specialist dairying</v>
          </cell>
          <cell r="AD65" t="str">
            <v>Exploitations bovines spécialisées — orientation lait</v>
          </cell>
          <cell r="AE65" t="str">
            <v>Mliječna goveda</v>
          </cell>
          <cell r="AF65" t="b">
            <v>0</v>
          </cell>
          <cell r="AM65" t="b">
            <v>0</v>
          </cell>
        </row>
        <row r="66">
          <cell r="AA66">
            <v>0</v>
          </cell>
          <cell r="AB66">
            <v>46</v>
          </cell>
          <cell r="AC66" t="str">
            <v>Specialist cattle – rearing and fattening</v>
          </cell>
          <cell r="AD66" t="str">
            <v>Exploitations bovines spécialisées — orientation élevage et viande</v>
          </cell>
          <cell r="AE66" t="str">
            <v>Uzgoj krava-tele</v>
          </cell>
          <cell r="AF66" t="b">
            <v>0</v>
          </cell>
          <cell r="AM66" t="b">
            <v>0</v>
          </cell>
        </row>
        <row r="67">
          <cell r="AA67">
            <v>0</v>
          </cell>
          <cell r="AB67">
            <v>47</v>
          </cell>
          <cell r="AC67" t="str">
            <v>Cattle – dairying, rearing and fattening combined</v>
          </cell>
          <cell r="AD67" t="str">
            <v>Exploitations bovines — lait, élevage et viande combinés</v>
          </cell>
          <cell r="AE67" t="str">
            <v>Govedarstvo - kombinirano</v>
          </cell>
          <cell r="AF67" t="b">
            <v>0</v>
          </cell>
        </row>
        <row r="68">
          <cell r="AA68">
            <v>0</v>
          </cell>
          <cell r="AB68">
            <v>48</v>
          </cell>
          <cell r="AC68" t="str">
            <v>Sheep, goats and other grazing livestock</v>
          </cell>
          <cell r="AD68" t="str">
            <v>Exploitations avec ovins, caprins et autres herbivores</v>
          </cell>
          <cell r="AE68" t="str">
            <v>Ovce i koze</v>
          </cell>
          <cell r="AF68" t="b">
            <v>0</v>
          </cell>
          <cell r="AM68" t="b">
            <v>0</v>
          </cell>
        </row>
        <row r="69">
          <cell r="AA69">
            <v>0</v>
          </cell>
          <cell r="AB69">
            <v>51</v>
          </cell>
          <cell r="AC69" t="str">
            <v>Specialist pigs</v>
          </cell>
          <cell r="AD69" t="str">
            <v>Exploitations porcines spécialisées</v>
          </cell>
          <cell r="AE69" t="str">
            <v>Svinjogojstvo</v>
          </cell>
          <cell r="AF69" t="b">
            <v>0</v>
          </cell>
          <cell r="AM69" t="b">
            <v>0</v>
          </cell>
        </row>
        <row r="70">
          <cell r="AA70">
            <v>0</v>
          </cell>
          <cell r="AB70">
            <v>52</v>
          </cell>
          <cell r="AC70" t="str">
            <v>Specialist poultry</v>
          </cell>
          <cell r="AD70" t="str">
            <v>Exploitations avicoles spécialisées</v>
          </cell>
          <cell r="AE70" t="str">
            <v>Peradarstvo</v>
          </cell>
          <cell r="AF70" t="b">
            <v>0</v>
          </cell>
          <cell r="AM70" t="b">
            <v>0</v>
          </cell>
        </row>
        <row r="71">
          <cell r="AA71">
            <v>0</v>
          </cell>
          <cell r="AB71">
            <v>53</v>
          </cell>
          <cell r="AC71" t="str">
            <v>Various granivores combined</v>
          </cell>
          <cell r="AD71" t="str">
            <v>Exploitations avec diverses combinaisons de granivores</v>
          </cell>
          <cell r="AE71" t="str">
            <v>Poljoprivrednih gospodarstava s raznim kombinacijama granivorous</v>
          </cell>
          <cell r="AF71" t="b">
            <v>0</v>
          </cell>
          <cell r="AM71" t="b">
            <v>0</v>
          </cell>
        </row>
        <row r="72">
          <cell r="AA72">
            <v>0</v>
          </cell>
          <cell r="AB72">
            <v>61</v>
          </cell>
          <cell r="AC72" t="str">
            <v>Mixed cropping</v>
          </cell>
          <cell r="AD72" t="str">
            <v>Exploitations de polyculture</v>
          </cell>
          <cell r="AE72" t="str">
            <v>Biljna proizvodnja - kombinirano</v>
          </cell>
          <cell r="AF72" t="b">
            <v>0</v>
          </cell>
          <cell r="AM72" t="b">
            <v>0</v>
          </cell>
        </row>
        <row r="73">
          <cell r="AA73">
            <v>0</v>
          </cell>
          <cell r="AB73">
            <v>73</v>
          </cell>
          <cell r="AC73" t="str">
            <v>Mixed livestock, mainly grazing livestock</v>
          </cell>
          <cell r="AD73" t="str">
            <v>Exploitations de polyélevage à orientation herbivores</v>
          </cell>
          <cell r="AE73" t="str">
            <v>Stočarstvo - kombinirano, uglavnom goveda, ovce i koze</v>
          </cell>
          <cell r="AF73" t="b">
            <v>0</v>
          </cell>
          <cell r="AM73" t="b">
            <v>0</v>
          </cell>
        </row>
        <row r="74">
          <cell r="AA74">
            <v>0</v>
          </cell>
          <cell r="AB74">
            <v>74</v>
          </cell>
          <cell r="AC74" t="str">
            <v>Mixed livestock, mainly granivores</v>
          </cell>
          <cell r="AD74" t="str">
            <v>Exploitations de polyélevage à orientation granivores</v>
          </cell>
          <cell r="AE74" t="str">
            <v>Stočarstvo - kombinirano, uglavnom svinje i perad</v>
          </cell>
          <cell r="AF74" t="b">
            <v>0</v>
          </cell>
          <cell r="AM74" t="b">
            <v>0</v>
          </cell>
        </row>
        <row r="75">
          <cell r="AA75">
            <v>0</v>
          </cell>
          <cell r="AB75">
            <v>83</v>
          </cell>
          <cell r="AC75" t="str">
            <v>Field crops – grazing livestock combined</v>
          </cell>
          <cell r="AD75" t="str">
            <v>Exploitations mixtes cultures-élevage</v>
          </cell>
          <cell r="AE75" t="str">
            <v>Ratarski usjevi uz držanje goveda, ovaca i koza</v>
          </cell>
          <cell r="AF75" t="b">
            <v>0</v>
          </cell>
          <cell r="AM75" t="b">
            <v>0</v>
          </cell>
        </row>
        <row r="76">
          <cell r="AA76">
            <v>0</v>
          </cell>
          <cell r="AB76">
            <v>84</v>
          </cell>
          <cell r="AC76" t="str">
            <v>Various crops and livestock combined</v>
          </cell>
          <cell r="AD76" t="str">
            <v>Exploitations mixtes avec diverses combinaisons cultures-élevage</v>
          </cell>
          <cell r="AE76" t="str">
            <v>Različiti usjevi uz stočarstvo</v>
          </cell>
          <cell r="AF76" t="b">
            <v>0</v>
          </cell>
          <cell r="AM76" t="b">
            <v>0</v>
          </cell>
        </row>
        <row r="77">
          <cell r="AA77">
            <v>1</v>
          </cell>
          <cell r="AB77">
            <v>90</v>
          </cell>
          <cell r="AC77" t="str">
            <v>Non-classified holdings</v>
          </cell>
          <cell r="AD77" t="str">
            <v>Exploitations non classées</v>
          </cell>
          <cell r="AE77" t="str">
            <v>Neklasificirana poljoprivredna gospodarstva</v>
          </cell>
          <cell r="AF77" t="b">
            <v>1</v>
          </cell>
          <cell r="AM77" t="b">
            <v>0</v>
          </cell>
        </row>
        <row r="78">
          <cell r="AM78" t="b">
            <v>0</v>
          </cell>
        </row>
        <row r="79">
          <cell r="AM79" t="b">
            <v>0</v>
          </cell>
        </row>
        <row r="80">
          <cell r="AM80" t="b">
            <v>0</v>
          </cell>
        </row>
        <row r="81">
          <cell r="AM81" t="b">
            <v>0</v>
          </cell>
        </row>
        <row r="82">
          <cell r="AM82" t="b">
            <v>0</v>
          </cell>
        </row>
        <row r="83">
          <cell r="AM83" t="b">
            <v>0</v>
          </cell>
        </row>
        <row r="85">
          <cell r="AM85" t="b">
            <v>0</v>
          </cell>
        </row>
        <row r="86">
          <cell r="AM86" t="b">
            <v>0</v>
          </cell>
        </row>
        <row r="87">
          <cell r="AM87" t="b">
            <v>0</v>
          </cell>
        </row>
        <row r="88">
          <cell r="AF88" t="e">
            <v>#N/A</v>
          </cell>
          <cell r="AM88" t="b">
            <v>0</v>
          </cell>
        </row>
        <row r="89">
          <cell r="AM89" t="b">
            <v>0</v>
          </cell>
        </row>
        <row r="90">
          <cell r="AA90">
            <v>0</v>
          </cell>
          <cell r="AB90">
            <v>1</v>
          </cell>
          <cell r="AC90">
            <v>0</v>
          </cell>
          <cell r="AD90">
            <v>2000</v>
          </cell>
          <cell r="AE90" t="str">
            <v>&lt; 2.000 €</v>
          </cell>
          <cell r="AF90" t="b">
            <v>0</v>
          </cell>
          <cell r="AM90" t="b">
            <v>0</v>
          </cell>
        </row>
        <row r="91">
          <cell r="AA91">
            <v>0</v>
          </cell>
          <cell r="AB91">
            <v>2</v>
          </cell>
          <cell r="AC91">
            <v>2000</v>
          </cell>
          <cell r="AD91">
            <v>4000</v>
          </cell>
          <cell r="AE91" t="str">
            <v>2.000 - 4.000 €</v>
          </cell>
          <cell r="AF91" t="b">
            <v>0</v>
          </cell>
          <cell r="AM91" t="b">
            <v>0</v>
          </cell>
        </row>
        <row r="92">
          <cell r="AA92">
            <v>0</v>
          </cell>
          <cell r="AB92">
            <v>3</v>
          </cell>
          <cell r="AC92">
            <v>4000</v>
          </cell>
          <cell r="AD92">
            <v>8000</v>
          </cell>
          <cell r="AE92" t="str">
            <v>4.000 - 8.000 €</v>
          </cell>
          <cell r="AF92" t="b">
            <v>0</v>
          </cell>
          <cell r="AM92" t="b">
            <v>0</v>
          </cell>
        </row>
        <row r="93">
          <cell r="AA93">
            <v>0</v>
          </cell>
          <cell r="AB93">
            <v>4</v>
          </cell>
          <cell r="AC93">
            <v>8000</v>
          </cell>
          <cell r="AD93">
            <v>15000</v>
          </cell>
          <cell r="AE93" t="str">
            <v>8.000 - 15.000 €</v>
          </cell>
          <cell r="AF93" t="b">
            <v>0</v>
          </cell>
          <cell r="AM93" t="b">
            <v>0</v>
          </cell>
        </row>
        <row r="94">
          <cell r="AA94">
            <v>0</v>
          </cell>
          <cell r="AB94">
            <v>5</v>
          </cell>
          <cell r="AC94">
            <v>15000</v>
          </cell>
          <cell r="AD94">
            <v>25000</v>
          </cell>
          <cell r="AE94" t="str">
            <v>15.000 - 25.000 €</v>
          </cell>
          <cell r="AF94" t="b">
            <v>0</v>
          </cell>
          <cell r="AM94" t="b">
            <v>0</v>
          </cell>
        </row>
        <row r="95">
          <cell r="AA95">
            <v>0</v>
          </cell>
          <cell r="AB95">
            <v>6</v>
          </cell>
          <cell r="AC95">
            <v>25000</v>
          </cell>
          <cell r="AD95">
            <v>50000</v>
          </cell>
          <cell r="AE95" t="str">
            <v>25.000 - 50.000 €</v>
          </cell>
          <cell r="AF95" t="b">
            <v>0</v>
          </cell>
          <cell r="AM95" t="b">
            <v>0</v>
          </cell>
        </row>
        <row r="96">
          <cell r="AA96">
            <v>0</v>
          </cell>
          <cell r="AB96">
            <v>7</v>
          </cell>
          <cell r="AC96">
            <v>50000</v>
          </cell>
          <cell r="AD96">
            <v>100000</v>
          </cell>
          <cell r="AE96" t="str">
            <v>50.000 - 100.000 €</v>
          </cell>
          <cell r="AF96" t="b">
            <v>0</v>
          </cell>
          <cell r="AM96" t="b">
            <v>0</v>
          </cell>
        </row>
        <row r="97">
          <cell r="AA97">
            <v>0</v>
          </cell>
          <cell r="AB97">
            <v>8</v>
          </cell>
          <cell r="AC97">
            <v>100000</v>
          </cell>
          <cell r="AD97">
            <v>250000</v>
          </cell>
          <cell r="AE97" t="str">
            <v>100.000 - 250.000 €</v>
          </cell>
          <cell r="AF97" t="b">
            <v>0</v>
          </cell>
          <cell r="AM97" t="b">
            <v>0</v>
          </cell>
        </row>
        <row r="98">
          <cell r="AA98">
            <v>0</v>
          </cell>
          <cell r="AB98">
            <v>9</v>
          </cell>
          <cell r="AC98">
            <v>250000</v>
          </cell>
          <cell r="AD98">
            <v>500000</v>
          </cell>
          <cell r="AE98" t="str">
            <v>250.000 - 500.000 €</v>
          </cell>
          <cell r="AF98" t="b">
            <v>0</v>
          </cell>
          <cell r="AM98" t="b">
            <v>0</v>
          </cell>
        </row>
        <row r="99">
          <cell r="AA99">
            <v>0</v>
          </cell>
          <cell r="AB99">
            <v>10</v>
          </cell>
          <cell r="AC99">
            <v>500000</v>
          </cell>
          <cell r="AD99">
            <v>750000</v>
          </cell>
          <cell r="AE99" t="str">
            <v>500.000 - 750.000 €</v>
          </cell>
          <cell r="AF99" t="b">
            <v>0</v>
          </cell>
          <cell r="AM99" t="b">
            <v>0</v>
          </cell>
        </row>
        <row r="100">
          <cell r="AA100">
            <v>0</v>
          </cell>
          <cell r="AB100">
            <v>11</v>
          </cell>
          <cell r="AC100">
            <v>750000</v>
          </cell>
          <cell r="AD100">
            <v>1000000</v>
          </cell>
          <cell r="AE100" t="str">
            <v>750.000 - 1.000.000 €</v>
          </cell>
          <cell r="AF100" t="b">
            <v>0</v>
          </cell>
          <cell r="AM100" t="b">
            <v>0</v>
          </cell>
        </row>
        <row r="101">
          <cell r="AA101">
            <v>0</v>
          </cell>
          <cell r="AB101">
            <v>12</v>
          </cell>
          <cell r="AC101">
            <v>1000000</v>
          </cell>
          <cell r="AD101">
            <v>1500000</v>
          </cell>
          <cell r="AE101" t="str">
            <v>1.000.000 - 1.500.000 €</v>
          </cell>
          <cell r="AF101" t="b">
            <v>0</v>
          </cell>
          <cell r="AM101" t="b">
            <v>0</v>
          </cell>
        </row>
        <row r="102">
          <cell r="AA102">
            <v>0</v>
          </cell>
          <cell r="AB102">
            <v>13</v>
          </cell>
          <cell r="AC102">
            <v>1500000</v>
          </cell>
          <cell r="AD102">
            <v>3000000</v>
          </cell>
          <cell r="AE102" t="str">
            <v>1.500.000 - 3.000.000 €</v>
          </cell>
          <cell r="AF102" t="b">
            <v>0</v>
          </cell>
          <cell r="AM102" t="b">
            <v>0</v>
          </cell>
        </row>
        <row r="103">
          <cell r="AA103">
            <v>0</v>
          </cell>
          <cell r="AB103">
            <v>14</v>
          </cell>
          <cell r="AC103">
            <v>3000000</v>
          </cell>
          <cell r="AE103" t="str">
            <v>&gt; 3.000.000 €</v>
          </cell>
          <cell r="AF103" t="b">
            <v>0</v>
          </cell>
          <cell r="AM103" t="b">
            <v>1</v>
          </cell>
        </row>
        <row r="107">
          <cell r="AA107">
            <v>0</v>
          </cell>
          <cell r="AB107">
            <v>1</v>
          </cell>
          <cell r="AC107">
            <v>2000</v>
          </cell>
          <cell r="AD107">
            <v>8000</v>
          </cell>
          <cell r="AF107" t="b">
            <v>0</v>
          </cell>
        </row>
        <row r="108">
          <cell r="AA108">
            <v>0</v>
          </cell>
          <cell r="AB108">
            <v>2</v>
          </cell>
          <cell r="AC108">
            <v>8000</v>
          </cell>
          <cell r="AD108">
            <v>15000</v>
          </cell>
          <cell r="AF108" t="b">
            <v>0</v>
          </cell>
        </row>
        <row r="109">
          <cell r="AA109">
            <v>0</v>
          </cell>
          <cell r="AB109">
            <v>3</v>
          </cell>
          <cell r="AC109">
            <v>15000</v>
          </cell>
          <cell r="AD109">
            <v>25000</v>
          </cell>
          <cell r="AF109" t="b">
            <v>0</v>
          </cell>
        </row>
        <row r="110">
          <cell r="AA110">
            <v>0</v>
          </cell>
          <cell r="AB110">
            <v>4</v>
          </cell>
          <cell r="AC110">
            <v>25000</v>
          </cell>
          <cell r="AD110">
            <v>50000</v>
          </cell>
          <cell r="AF110" t="b">
            <v>0</v>
          </cell>
        </row>
        <row r="111">
          <cell r="AA111">
            <v>0</v>
          </cell>
          <cell r="AB111">
            <v>5</v>
          </cell>
          <cell r="AC111">
            <v>50000</v>
          </cell>
          <cell r="AD111">
            <v>100000</v>
          </cell>
          <cell r="AF111" t="b">
            <v>0</v>
          </cell>
        </row>
        <row r="112">
          <cell r="AA112">
            <v>0</v>
          </cell>
          <cell r="AB112">
            <v>6</v>
          </cell>
          <cell r="AC112">
            <v>100000</v>
          </cell>
          <cell r="AD112">
            <v>250000</v>
          </cell>
          <cell r="AF112" t="b">
            <v>0</v>
          </cell>
        </row>
        <row r="113">
          <cell r="AA113">
            <v>0</v>
          </cell>
          <cell r="AB113">
            <v>7</v>
          </cell>
          <cell r="AC113">
            <v>250000</v>
          </cell>
          <cell r="AD113">
            <v>500000</v>
          </cell>
          <cell r="AF113" t="b">
            <v>0</v>
          </cell>
        </row>
        <row r="114">
          <cell r="AA114">
            <v>0</v>
          </cell>
          <cell r="AB114">
            <v>8</v>
          </cell>
          <cell r="AC114">
            <v>500000</v>
          </cell>
          <cell r="AD114">
            <v>1000000</v>
          </cell>
          <cell r="AF114" t="b">
            <v>0</v>
          </cell>
        </row>
        <row r="115">
          <cell r="AA115">
            <v>0</v>
          </cell>
          <cell r="AB115">
            <v>9</v>
          </cell>
          <cell r="AC115">
            <v>1000000</v>
          </cell>
          <cell r="AF115" t="b">
            <v>0</v>
          </cell>
        </row>
        <row r="119">
          <cell r="AA119">
            <v>0</v>
          </cell>
          <cell r="AB119">
            <v>1</v>
          </cell>
          <cell r="AC119">
            <v>2000</v>
          </cell>
          <cell r="AD119">
            <v>8000</v>
          </cell>
          <cell r="AF119" t="b">
            <v>0</v>
          </cell>
        </row>
        <row r="120">
          <cell r="AA120">
            <v>0</v>
          </cell>
          <cell r="AB120">
            <v>2</v>
          </cell>
          <cell r="AC120">
            <v>8000</v>
          </cell>
          <cell r="AD120">
            <v>25000</v>
          </cell>
          <cell r="AF120" t="b">
            <v>0</v>
          </cell>
        </row>
        <row r="121">
          <cell r="AA121">
            <v>0</v>
          </cell>
          <cell r="AB121">
            <v>3</v>
          </cell>
          <cell r="AC121">
            <v>25000</v>
          </cell>
          <cell r="AD121">
            <v>50000</v>
          </cell>
          <cell r="AF121" t="b">
            <v>0</v>
          </cell>
        </row>
        <row r="122">
          <cell r="AA122">
            <v>0</v>
          </cell>
          <cell r="AB122">
            <v>4</v>
          </cell>
          <cell r="AC122">
            <v>50000</v>
          </cell>
          <cell r="AD122">
            <v>100000</v>
          </cell>
          <cell r="AF122" t="b">
            <v>0</v>
          </cell>
        </row>
        <row r="123">
          <cell r="AA123">
            <v>0</v>
          </cell>
          <cell r="AB123">
            <v>5</v>
          </cell>
          <cell r="AC123">
            <v>100000</v>
          </cell>
          <cell r="AD123">
            <v>500000</v>
          </cell>
          <cell r="AF123" t="b">
            <v>0</v>
          </cell>
        </row>
        <row r="124">
          <cell r="AA124">
            <v>0</v>
          </cell>
          <cell r="AB124">
            <v>6</v>
          </cell>
          <cell r="AC124">
            <v>500000</v>
          </cell>
          <cell r="AF124" t="b">
            <v>0</v>
          </cell>
        </row>
        <row r="131">
          <cell r="AA131">
            <v>0</v>
          </cell>
          <cell r="AB131">
            <v>1</v>
          </cell>
          <cell r="AC131">
            <v>4000</v>
          </cell>
          <cell r="AD131">
            <v>8000</v>
          </cell>
          <cell r="AF131" t="b">
            <v>0</v>
          </cell>
        </row>
        <row r="132">
          <cell r="AA132">
            <v>0</v>
          </cell>
          <cell r="AB132">
            <v>2</v>
          </cell>
          <cell r="AC132">
            <v>8000</v>
          </cell>
          <cell r="AD132">
            <v>25000</v>
          </cell>
          <cell r="AF132" t="b">
            <v>0</v>
          </cell>
        </row>
        <row r="133">
          <cell r="AA133">
            <v>0</v>
          </cell>
          <cell r="AB133">
            <v>3</v>
          </cell>
          <cell r="AC133">
            <v>25000</v>
          </cell>
          <cell r="AD133">
            <v>100000</v>
          </cell>
          <cell r="AF133" t="b">
            <v>0</v>
          </cell>
        </row>
        <row r="134">
          <cell r="AA134">
            <v>0</v>
          </cell>
          <cell r="AB134">
            <v>4</v>
          </cell>
          <cell r="AC134">
            <v>100000</v>
          </cell>
          <cell r="AD134">
            <v>500000</v>
          </cell>
          <cell r="AF134" t="b">
            <v>0</v>
          </cell>
        </row>
        <row r="135">
          <cell r="AA135">
            <v>0</v>
          </cell>
          <cell r="AB135">
            <v>5</v>
          </cell>
          <cell r="AC135">
            <v>500000</v>
          </cell>
          <cell r="AF135" t="b">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1"/>
      <sheetName val="Opisni dio poslovnog plana"/>
      <sheetName val="Aktivnosti"/>
      <sheetName val="EVPG_početno stanje"/>
      <sheetName val="EVPG_planirano stanje"/>
      <sheetName val="Povećanje SO u %"/>
      <sheetName val="IZJAVA"/>
      <sheetName val="IZRACUN"/>
      <sheetName val="SO"/>
      <sheetName val="CoefVeg"/>
      <sheetName val="CoefAni"/>
      <sheetName val="svrha izdavanja"/>
    </sheetNames>
    <sheetDataSet>
      <sheetData sheetId="0" refreshError="1"/>
      <sheetData sheetId="1" refreshError="1"/>
      <sheetData sheetId="2" refreshError="1"/>
      <sheetData sheetId="3">
        <row r="1">
          <cell r="A1" t="str">
            <v>HR</v>
          </cell>
        </row>
        <row r="2">
          <cell r="C2">
            <v>1</v>
          </cell>
        </row>
        <row r="3">
          <cell r="A3">
            <v>0.13231923868802828</v>
          </cell>
          <cell r="E3">
            <v>151</v>
          </cell>
          <cell r="AX3">
            <v>110</v>
          </cell>
        </row>
        <row r="13">
          <cell r="AC13">
            <v>131198.04299883</v>
          </cell>
        </row>
        <row r="14">
          <cell r="J14">
            <v>0</v>
          </cell>
          <cell r="R14">
            <v>0</v>
          </cell>
          <cell r="S14">
            <v>0</v>
          </cell>
          <cell r="Y14">
            <v>0</v>
          </cell>
          <cell r="AA14">
            <v>0</v>
          </cell>
          <cell r="AC14">
            <v>0</v>
          </cell>
        </row>
        <row r="15">
          <cell r="J15">
            <v>44596.054940250004</v>
          </cell>
          <cell r="R15">
            <v>0</v>
          </cell>
          <cell r="Y15">
            <v>0</v>
          </cell>
          <cell r="AA15">
            <v>0</v>
          </cell>
        </row>
        <row r="16">
          <cell r="J16">
            <v>39234.807913680001</v>
          </cell>
          <cell r="R16">
            <v>0</v>
          </cell>
          <cell r="Y16">
            <v>0</v>
          </cell>
          <cell r="AA16">
            <v>0</v>
          </cell>
          <cell r="AC16">
            <v>0</v>
          </cell>
        </row>
        <row r="17">
          <cell r="J17">
            <v>0</v>
          </cell>
          <cell r="R17">
            <v>0</v>
          </cell>
          <cell r="S17">
            <v>0</v>
          </cell>
          <cell r="Y17">
            <v>0</v>
          </cell>
          <cell r="AC17">
            <v>0</v>
          </cell>
        </row>
        <row r="18">
          <cell r="J18">
            <v>0</v>
          </cell>
          <cell r="R18">
            <v>0</v>
          </cell>
          <cell r="S18">
            <v>0</v>
          </cell>
          <cell r="Y18">
            <v>0</v>
          </cell>
          <cell r="AC18">
            <v>0</v>
          </cell>
        </row>
        <row r="19">
          <cell r="J19">
            <v>0</v>
          </cell>
          <cell r="R19">
            <v>0</v>
          </cell>
          <cell r="AC19">
            <v>83830.862853930012</v>
          </cell>
        </row>
        <row r="20">
          <cell r="AC20">
            <v>83830.862853930012</v>
          </cell>
        </row>
        <row r="21">
          <cell r="AC21">
            <v>47367.180144899998</v>
          </cell>
        </row>
        <row r="22">
          <cell r="J22">
            <v>0</v>
          </cell>
          <cell r="AC22">
            <v>0</v>
          </cell>
        </row>
        <row r="23">
          <cell r="J23">
            <v>0</v>
          </cell>
          <cell r="R23">
            <v>0</v>
          </cell>
          <cell r="Y23">
            <v>0</v>
          </cell>
          <cell r="AC23">
            <v>0</v>
          </cell>
        </row>
        <row r="24">
          <cell r="J24">
            <v>0</v>
          </cell>
          <cell r="R24">
            <v>0</v>
          </cell>
          <cell r="Y24">
            <v>0</v>
          </cell>
          <cell r="AC24">
            <v>0</v>
          </cell>
        </row>
        <row r="25">
          <cell r="Y25">
            <v>0</v>
          </cell>
          <cell r="AA25">
            <v>0</v>
          </cell>
          <cell r="AC25">
            <v>0</v>
          </cell>
        </row>
        <row r="26">
          <cell r="AC26">
            <v>0</v>
          </cell>
        </row>
        <row r="27">
          <cell r="AC27">
            <v>0</v>
          </cell>
        </row>
        <row r="28">
          <cell r="J28">
            <v>0</v>
          </cell>
          <cell r="R28">
            <v>0</v>
          </cell>
          <cell r="AC28">
            <v>0</v>
          </cell>
        </row>
        <row r="29">
          <cell r="J29">
            <v>47367.180144899998</v>
          </cell>
          <cell r="R29">
            <v>0</v>
          </cell>
          <cell r="Y29">
            <v>0</v>
          </cell>
        </row>
        <row r="30">
          <cell r="J30">
            <v>0</v>
          </cell>
          <cell r="Y30">
            <v>0</v>
          </cell>
          <cell r="AC30">
            <v>0</v>
          </cell>
        </row>
        <row r="31">
          <cell r="J31">
            <v>0</v>
          </cell>
          <cell r="AA31">
            <v>0</v>
          </cell>
          <cell r="AC31">
            <v>131198.04299883</v>
          </cell>
        </row>
        <row r="33">
          <cell r="R33">
            <v>0</v>
          </cell>
          <cell r="AC33">
            <v>43732.680999609998</v>
          </cell>
        </row>
        <row r="34">
          <cell r="J34">
            <v>0</v>
          </cell>
          <cell r="R34">
            <v>0</v>
          </cell>
          <cell r="Y34">
            <v>0</v>
          </cell>
          <cell r="AC34">
            <v>87465.361999219997</v>
          </cell>
        </row>
        <row r="35">
          <cell r="R35">
            <v>0</v>
          </cell>
        </row>
        <row r="36">
          <cell r="J36">
            <v>0</v>
          </cell>
        </row>
        <row r="37">
          <cell r="J37">
            <v>0</v>
          </cell>
        </row>
        <row r="38">
          <cell r="AM38">
            <v>151</v>
          </cell>
          <cell r="AT38">
            <v>10</v>
          </cell>
        </row>
        <row r="42">
          <cell r="V42">
            <v>20.759999999999998</v>
          </cell>
          <cell r="AB42">
            <v>1</v>
          </cell>
          <cell r="AC42">
            <v>1</v>
          </cell>
          <cell r="AD42" t="str">
            <v>Exploitations spécialisées en grandes cultures</v>
          </cell>
          <cell r="AE42" t="str">
            <v>Specialist field crops</v>
          </cell>
          <cell r="AF42" t="str">
            <v>Biljna proizvodnja - ratarstvo</v>
          </cell>
          <cell r="AG42" t="b">
            <v>1</v>
          </cell>
          <cell r="AQ42">
            <v>1</v>
          </cell>
          <cell r="AR42">
            <v>10</v>
          </cell>
          <cell r="AS42" t="str">
            <v>Specialist field crops</v>
          </cell>
          <cell r="AT42" t="str">
            <v>Exploitations spécialisées en grandes cultures</v>
          </cell>
          <cell r="AU42" t="str">
            <v xml:space="preserve">Ratarstvo </v>
          </cell>
          <cell r="AV42" t="b">
            <v>1</v>
          </cell>
        </row>
        <row r="43">
          <cell r="AB43">
            <v>0</v>
          </cell>
          <cell r="AC43">
            <v>2</v>
          </cell>
          <cell r="AD43" t="str">
            <v>Exploitations horticoles spécialisées</v>
          </cell>
          <cell r="AE43" t="str">
            <v>Specialist horticulture</v>
          </cell>
          <cell r="AF43" t="str">
            <v>Biljna proizvodnja - povrćarstvo, cvjećarstvo i ukrasno bilje</v>
          </cell>
          <cell r="AG43" t="b">
            <v>0</v>
          </cell>
          <cell r="AN43" t="b">
            <v>1</v>
          </cell>
          <cell r="AQ43">
            <v>0</v>
          </cell>
          <cell r="AR43">
            <v>20</v>
          </cell>
          <cell r="AS43" t="str">
            <v>Specialist horticulture</v>
          </cell>
          <cell r="AT43" t="str">
            <v>Exploitations horticoles spécialisées</v>
          </cell>
          <cell r="AU43" t="str">
            <v xml:space="preserve">Povrćarstvo i cvjećarstvo </v>
          </cell>
          <cell r="AV43" t="b">
            <v>0</v>
          </cell>
        </row>
        <row r="44">
          <cell r="J44">
            <v>0</v>
          </cell>
          <cell r="R44">
            <v>0</v>
          </cell>
          <cell r="AB44">
            <v>0</v>
          </cell>
          <cell r="AC44">
            <v>3</v>
          </cell>
          <cell r="AD44" t="str">
            <v>Exploitations spécialisées en cultures permanentes</v>
          </cell>
          <cell r="AE44" t="str">
            <v>Specialist permanent crops</v>
          </cell>
          <cell r="AF44" t="str">
            <v>Biljna proizvodnja - voćarstvo, vinogradarstvo i maslinarstvo</v>
          </cell>
          <cell r="AG44" t="b">
            <v>0</v>
          </cell>
          <cell r="AQ44">
            <v>0</v>
          </cell>
          <cell r="AR44">
            <v>30</v>
          </cell>
          <cell r="AS44" t="str">
            <v>Specialist permanent crops</v>
          </cell>
          <cell r="AT44" t="str">
            <v>Exploitations spécialisées en cultures permanentes</v>
          </cell>
          <cell r="AU44" t="str">
            <v xml:space="preserve">Trajni nasadi </v>
          </cell>
          <cell r="AV44" t="b">
            <v>0</v>
          </cell>
        </row>
        <row r="45">
          <cell r="R45">
            <v>0</v>
          </cell>
          <cell r="AB45">
            <v>0</v>
          </cell>
          <cell r="AC45">
            <v>4</v>
          </cell>
          <cell r="AD45" t="str">
            <v>Exploitations spécialisées herbivores</v>
          </cell>
          <cell r="AE45" t="str">
            <v>Specialist grazing livestock</v>
          </cell>
          <cell r="AF45" t="str">
            <v>Stočarstvo - govedarstvo, ovčarstvo i kozarstvo</v>
          </cell>
          <cell r="AG45" t="b">
            <v>0</v>
          </cell>
          <cell r="AN45" t="b">
            <v>0</v>
          </cell>
          <cell r="AQ45">
            <v>0</v>
          </cell>
          <cell r="AR45">
            <v>40</v>
          </cell>
          <cell r="AS45" t="str">
            <v>Specialist grazing livestock</v>
          </cell>
          <cell r="AT45" t="str">
            <v>Exploitations spécialisées herbivores</v>
          </cell>
          <cell r="AU45" t="str">
            <v xml:space="preserve">Mliječno govedarstvo </v>
          </cell>
          <cell r="AV45" t="b">
            <v>0</v>
          </cell>
        </row>
        <row r="46">
          <cell r="R46">
            <v>0</v>
          </cell>
          <cell r="AB46">
            <v>0</v>
          </cell>
          <cell r="AC46">
            <v>5</v>
          </cell>
          <cell r="AD46" t="str">
            <v>Exploitations spécialisées de production animale hors sol (granivores)</v>
          </cell>
          <cell r="AE46" t="str">
            <v>Specialist granivores</v>
          </cell>
          <cell r="AF46" t="str">
            <v>Stočarstvo - svinjogojstvo i peradarstvo</v>
          </cell>
          <cell r="AG46" t="b">
            <v>0</v>
          </cell>
          <cell r="AN46" t="b">
            <v>0</v>
          </cell>
          <cell r="AQ46">
            <v>0</v>
          </cell>
          <cell r="AR46">
            <v>50</v>
          </cell>
          <cell r="AS46" t="str">
            <v>Specialist granivores</v>
          </cell>
          <cell r="AT46" t="str">
            <v>Exploitations spécialisées de production animale hors sol (granivores)</v>
          </cell>
          <cell r="AU46" t="str">
            <v xml:space="preserve">Govedarstvo, ovčarstvo i kozarstvo </v>
          </cell>
          <cell r="AV46" t="b">
            <v>0</v>
          </cell>
        </row>
        <row r="47">
          <cell r="S47">
            <v>0</v>
          </cell>
          <cell r="V47">
            <v>0</v>
          </cell>
          <cell r="AB47">
            <v>0</v>
          </cell>
          <cell r="AC47">
            <v>6</v>
          </cell>
          <cell r="AD47" t="str">
            <v>Exploitations de polyculture</v>
          </cell>
          <cell r="AE47" t="str">
            <v>Mixed cropping</v>
          </cell>
          <cell r="AF47" t="str">
            <v>Biljna proizvodnja - kombinirano</v>
          </cell>
          <cell r="AG47" t="b">
            <v>0</v>
          </cell>
          <cell r="AN47" t="b">
            <v>0</v>
          </cell>
          <cell r="AQ47">
            <v>0</v>
          </cell>
          <cell r="AR47">
            <v>60</v>
          </cell>
          <cell r="AS47" t="str">
            <v>Mixed cropping</v>
          </cell>
          <cell r="AT47" t="str">
            <v>Exploitations de polyculture</v>
          </cell>
          <cell r="AU47" t="str">
            <v xml:space="preserve">Svinjogojstvo i peradarstvo </v>
          </cell>
          <cell r="AV47" t="b">
            <v>0</v>
          </cell>
        </row>
        <row r="48">
          <cell r="K48" t="str">
            <v>0</v>
          </cell>
          <cell r="AB48">
            <v>0</v>
          </cell>
          <cell r="AC48">
            <v>7</v>
          </cell>
          <cell r="AD48" t="str">
            <v>Exploitations de polyélevage</v>
          </cell>
          <cell r="AE48" t="str">
            <v>Mixed livestock holdings</v>
          </cell>
          <cell r="AF48" t="str">
            <v>Stočarstvo - kombinirano</v>
          </cell>
          <cell r="AG48" t="b">
            <v>0</v>
          </cell>
          <cell r="AN48" t="b">
            <v>0</v>
          </cell>
          <cell r="AQ48">
            <v>0</v>
          </cell>
          <cell r="AR48">
            <v>70</v>
          </cell>
          <cell r="AS48" t="str">
            <v>Mixed livestock holdings</v>
          </cell>
          <cell r="AT48" t="str">
            <v>Exploitations de polyélevage</v>
          </cell>
          <cell r="AU48" t="str">
            <v>Mješovita poljoprivredna gospodarstva</v>
          </cell>
          <cell r="AV48" t="b">
            <v>0</v>
          </cell>
        </row>
        <row r="49">
          <cell r="J49">
            <v>0</v>
          </cell>
          <cell r="AB49">
            <v>0</v>
          </cell>
          <cell r="AC49">
            <v>8</v>
          </cell>
          <cell r="AD49" t="str">
            <v>Exploitations mixtes cultures-élevage</v>
          </cell>
          <cell r="AE49" t="str">
            <v>Mixed crops - livestock</v>
          </cell>
          <cell r="AF49" t="str">
            <v>Biljna proizvodnja i stočarstvo - kombinirano</v>
          </cell>
          <cell r="AG49" t="b">
            <v>0</v>
          </cell>
          <cell r="AN49" t="b">
            <v>0</v>
          </cell>
          <cell r="AQ49">
            <v>0</v>
          </cell>
          <cell r="AR49">
            <v>90</v>
          </cell>
          <cell r="AS49" t="str">
            <v>Mixed crops - livestock</v>
          </cell>
          <cell r="AT49" t="str">
            <v>Exploitations mixtes cultures-élevage</v>
          </cell>
          <cell r="AU49" t="str">
            <v>Neklasificirano poljoprivredno gospodarstvo</v>
          </cell>
          <cell r="AV49" t="b">
            <v>0</v>
          </cell>
        </row>
        <row r="50">
          <cell r="J50">
            <v>0</v>
          </cell>
          <cell r="V50">
            <v>0</v>
          </cell>
          <cell r="AB50">
            <v>0</v>
          </cell>
          <cell r="AC50">
            <v>9</v>
          </cell>
          <cell r="AD50" t="str">
            <v>Exploitations non classées</v>
          </cell>
          <cell r="AE50" t="str">
            <v>Non-classifiable holdings</v>
          </cell>
          <cell r="AF50" t="str">
            <v>Neklasificirana poljoprivredna gospodarstva</v>
          </cell>
          <cell r="AG50" t="b">
            <v>0</v>
          </cell>
        </row>
        <row r="51">
          <cell r="J51">
            <v>0</v>
          </cell>
          <cell r="R51">
            <v>0</v>
          </cell>
          <cell r="AN51" t="b">
            <v>0</v>
          </cell>
        </row>
        <row r="52">
          <cell r="J52">
            <v>0</v>
          </cell>
          <cell r="R52">
            <v>0</v>
          </cell>
          <cell r="AN52" t="b">
            <v>0</v>
          </cell>
        </row>
        <row r="53">
          <cell r="J53">
            <v>0</v>
          </cell>
          <cell r="R53">
            <v>0</v>
          </cell>
          <cell r="V53">
            <v>0</v>
          </cell>
          <cell r="AN53" t="b">
            <v>0</v>
          </cell>
        </row>
        <row r="54">
          <cell r="J54">
            <v>0</v>
          </cell>
          <cell r="AE54">
            <v>15</v>
          </cell>
          <cell r="AN54" t="b">
            <v>0</v>
          </cell>
        </row>
        <row r="55">
          <cell r="AN55" t="b">
            <v>0</v>
          </cell>
        </row>
        <row r="56">
          <cell r="AN56" t="b">
            <v>0</v>
          </cell>
        </row>
        <row r="57">
          <cell r="R57">
            <v>0</v>
          </cell>
          <cell r="AB57">
            <v>1</v>
          </cell>
          <cell r="AC57">
            <v>15</v>
          </cell>
          <cell r="AD57" t="str">
            <v>Specialist cereals, oilseeds and protein crops</v>
          </cell>
          <cell r="AE57" t="str">
            <v>Exploitations spécialisées en céréaliculture et en culture de plantes oléagineuses et protéagineuses</v>
          </cell>
          <cell r="AF57" t="str">
            <v>Uzgoj žitarica, uljarica i proteinskih usjeva</v>
          </cell>
          <cell r="AG57" t="b">
            <v>1</v>
          </cell>
          <cell r="AN57" t="b">
            <v>0</v>
          </cell>
        </row>
        <row r="58">
          <cell r="J58">
            <v>0</v>
          </cell>
          <cell r="AB58">
            <v>0</v>
          </cell>
          <cell r="AC58">
            <v>16</v>
          </cell>
          <cell r="AD58" t="str">
            <v>General field cropping</v>
          </cell>
          <cell r="AE58" t="str">
            <v>Exploitations spécialisées en grandes cultures de type général</v>
          </cell>
          <cell r="AF58" t="str">
            <v>Uzgoj različitih biljnih usjeva</v>
          </cell>
          <cell r="AG58" t="b">
            <v>0</v>
          </cell>
          <cell r="AN58" t="b">
            <v>0</v>
          </cell>
        </row>
        <row r="59">
          <cell r="J59">
            <v>0</v>
          </cell>
          <cell r="K59">
            <v>0</v>
          </cell>
          <cell r="AB59">
            <v>0</v>
          </cell>
          <cell r="AC59">
            <v>21</v>
          </cell>
          <cell r="AD59" t="str">
            <v>Specialist horticulture indoor</v>
          </cell>
          <cell r="AE59" t="str">
            <v>Exploitations horticoles d'intérieur</v>
          </cell>
          <cell r="AF59" t="str">
            <v>Uzgoj povrća, cvijeća i ukrasnog bilja u zaštićenim prostorima</v>
          </cell>
          <cell r="AG59" t="b">
            <v>0</v>
          </cell>
          <cell r="AN59" t="b">
            <v>0</v>
          </cell>
        </row>
        <row r="60">
          <cell r="AB60">
            <v>0</v>
          </cell>
          <cell r="AC60">
            <v>22</v>
          </cell>
          <cell r="AD60" t="str">
            <v>Specialist horticulture outdoor</v>
          </cell>
          <cell r="AE60" t="str">
            <v>Exploitations horticoles de plein air</v>
          </cell>
          <cell r="AF60" t="str">
            <v>Uzgoj povrća, cvijeća i ukrasnog bilja na otvorenom</v>
          </cell>
          <cell r="AG60" t="b">
            <v>0</v>
          </cell>
          <cell r="AN60" t="b">
            <v>0</v>
          </cell>
        </row>
        <row r="61">
          <cell r="R61">
            <v>0</v>
          </cell>
          <cell r="AB61">
            <v>0</v>
          </cell>
          <cell r="AC61">
            <v>23</v>
          </cell>
          <cell r="AD61" t="str">
            <v>Other horticulture</v>
          </cell>
          <cell r="AE61" t="str">
            <v>Autres types d'horticulture</v>
          </cell>
          <cell r="AF61" t="str">
            <v>Gljivarstvo i rasadničarstvo</v>
          </cell>
          <cell r="AG61" t="b">
            <v>0</v>
          </cell>
          <cell r="AN61" t="b">
            <v>0</v>
          </cell>
        </row>
        <row r="62">
          <cell r="AB62">
            <v>0</v>
          </cell>
          <cell r="AC62">
            <v>35</v>
          </cell>
          <cell r="AD62" t="str">
            <v>Specialist vineyards</v>
          </cell>
          <cell r="AE62" t="str">
            <v>Exploitations spécialisées en viticulture</v>
          </cell>
          <cell r="AF62" t="str">
            <v>Vinogradarstvo i vinarstvo</v>
          </cell>
          <cell r="AG62" t="b">
            <v>0</v>
          </cell>
          <cell r="AN62" t="b">
            <v>0</v>
          </cell>
        </row>
        <row r="63">
          <cell r="J63">
            <v>0</v>
          </cell>
          <cell r="AB63">
            <v>0</v>
          </cell>
          <cell r="AC63">
            <v>36</v>
          </cell>
          <cell r="AD63" t="str">
            <v>Specialist fruit and citrus fruit</v>
          </cell>
          <cell r="AE63" t="str">
            <v>Exploitations fruitières et agrumicoles spécialisées</v>
          </cell>
          <cell r="AF63" t="str">
            <v>Voćarstvo</v>
          </cell>
          <cell r="AG63" t="b">
            <v>0</v>
          </cell>
          <cell r="AN63" t="b">
            <v>0</v>
          </cell>
        </row>
        <row r="64">
          <cell r="J64">
            <v>0</v>
          </cell>
          <cell r="K64">
            <v>0</v>
          </cell>
          <cell r="AB64">
            <v>0</v>
          </cell>
          <cell r="AC64">
            <v>37</v>
          </cell>
          <cell r="AD64" t="str">
            <v>Specialist olives</v>
          </cell>
          <cell r="AE64" t="str">
            <v>Exploitations oléicoles spécialisées</v>
          </cell>
          <cell r="AF64" t="str">
            <v>Maslinarstvo</v>
          </cell>
          <cell r="AG64" t="b">
            <v>0</v>
          </cell>
          <cell r="AN64" t="b">
            <v>0</v>
          </cell>
        </row>
        <row r="65">
          <cell r="R65">
            <v>0</v>
          </cell>
          <cell r="AB65">
            <v>0</v>
          </cell>
          <cell r="AC65">
            <v>38</v>
          </cell>
          <cell r="AD65" t="str">
            <v>Various permanent crops combined</v>
          </cell>
          <cell r="AE65" t="str">
            <v>Exploitations avec diverses combinaisons de cultures permanentes</v>
          </cell>
          <cell r="AF65" t="str">
            <v>Različite vrste trajnih nasada</v>
          </cell>
          <cell r="AG65" t="b">
            <v>0</v>
          </cell>
          <cell r="AN65" t="b">
            <v>0</v>
          </cell>
        </row>
        <row r="66">
          <cell r="AB66">
            <v>0</v>
          </cell>
          <cell r="AC66">
            <v>45</v>
          </cell>
          <cell r="AD66" t="str">
            <v>Specialist dairying</v>
          </cell>
          <cell r="AE66" t="str">
            <v>Exploitations bovines spécialisées — orientation lait</v>
          </cell>
          <cell r="AF66" t="str">
            <v>Mliječna goveda</v>
          </cell>
          <cell r="AG66" t="b">
            <v>0</v>
          </cell>
          <cell r="AN66" t="b">
            <v>0</v>
          </cell>
        </row>
        <row r="67">
          <cell r="AB67">
            <v>0</v>
          </cell>
          <cell r="AC67">
            <v>46</v>
          </cell>
          <cell r="AD67" t="str">
            <v>Specialist cattle – rearing and fattening</v>
          </cell>
          <cell r="AE67" t="str">
            <v>Exploitations bovines spécialisées — orientation élevage et viande</v>
          </cell>
          <cell r="AF67" t="str">
            <v>Uzgoj krava-tele</v>
          </cell>
          <cell r="AG67" t="b">
            <v>0</v>
          </cell>
          <cell r="AN67" t="b">
            <v>0</v>
          </cell>
        </row>
        <row r="68">
          <cell r="AB68">
            <v>0</v>
          </cell>
          <cell r="AC68">
            <v>47</v>
          </cell>
          <cell r="AD68" t="str">
            <v>Cattle – dairying, rearing and fattening combined</v>
          </cell>
          <cell r="AE68" t="str">
            <v>Exploitations bovines — lait, élevage et viande combinés</v>
          </cell>
          <cell r="AF68" t="str">
            <v>Govedarstvo - kombinirano</v>
          </cell>
          <cell r="AG68" t="b">
            <v>0</v>
          </cell>
        </row>
        <row r="69">
          <cell r="AB69">
            <v>0</v>
          </cell>
          <cell r="AC69">
            <v>48</v>
          </cell>
          <cell r="AD69" t="str">
            <v>Sheep, goats and other grazing livestock</v>
          </cell>
          <cell r="AE69" t="str">
            <v>Exploitations avec ovins, caprins et autres herbivores</v>
          </cell>
          <cell r="AF69" t="str">
            <v>Ovce i koze</v>
          </cell>
          <cell r="AG69" t="b">
            <v>0</v>
          </cell>
          <cell r="AN69" t="b">
            <v>0</v>
          </cell>
        </row>
        <row r="70">
          <cell r="AB70">
            <v>0</v>
          </cell>
          <cell r="AC70">
            <v>51</v>
          </cell>
          <cell r="AD70" t="str">
            <v>Specialist pigs</v>
          </cell>
          <cell r="AE70" t="str">
            <v>Exploitations porcines spécialisées</v>
          </cell>
          <cell r="AF70" t="str">
            <v>Svinjogojstvo</v>
          </cell>
          <cell r="AG70" t="b">
            <v>0</v>
          </cell>
          <cell r="AN70" t="b">
            <v>0</v>
          </cell>
        </row>
        <row r="71">
          <cell r="AB71">
            <v>0</v>
          </cell>
          <cell r="AC71">
            <v>52</v>
          </cell>
          <cell r="AD71" t="str">
            <v>Specialist poultry</v>
          </cell>
          <cell r="AE71" t="str">
            <v>Exploitations avicoles spécialisées</v>
          </cell>
          <cell r="AF71" t="str">
            <v>Peradarstvo</v>
          </cell>
          <cell r="AG71" t="b">
            <v>0</v>
          </cell>
          <cell r="AN71" t="b">
            <v>0</v>
          </cell>
        </row>
        <row r="72">
          <cell r="AB72">
            <v>0</v>
          </cell>
          <cell r="AC72">
            <v>53</v>
          </cell>
          <cell r="AD72" t="str">
            <v>Various granivores combined</v>
          </cell>
          <cell r="AE72" t="str">
            <v>Exploitations avec diverses combinaisons de granivores</v>
          </cell>
          <cell r="AF72" t="str">
            <v>Poljoprivrednih gospodarstava s raznim kombinacijama granivorous</v>
          </cell>
          <cell r="AG72" t="b">
            <v>0</v>
          </cell>
          <cell r="AN72" t="b">
            <v>0</v>
          </cell>
        </row>
        <row r="73">
          <cell r="AB73">
            <v>0</v>
          </cell>
          <cell r="AC73">
            <v>61</v>
          </cell>
          <cell r="AD73" t="str">
            <v>Mixed cropping</v>
          </cell>
          <cell r="AE73" t="str">
            <v>Exploitations de polyculture</v>
          </cell>
          <cell r="AF73" t="str">
            <v>Biljna proizvodnja - kombinirano</v>
          </cell>
          <cell r="AG73" t="b">
            <v>0</v>
          </cell>
          <cell r="AN73" t="b">
            <v>0</v>
          </cell>
        </row>
        <row r="74">
          <cell r="AB74">
            <v>0</v>
          </cell>
          <cell r="AC74">
            <v>73</v>
          </cell>
          <cell r="AD74" t="str">
            <v>Mixed livestock, mainly grazing livestock</v>
          </cell>
          <cell r="AE74" t="str">
            <v>Exploitations de polyélevage à orientation herbivores</v>
          </cell>
          <cell r="AF74" t="str">
            <v>Stočarstvo - kombinirano, uglavnom goveda, ovce i koze</v>
          </cell>
          <cell r="AG74" t="b">
            <v>0</v>
          </cell>
          <cell r="AN74" t="b">
            <v>0</v>
          </cell>
        </row>
        <row r="75">
          <cell r="AB75">
            <v>0</v>
          </cell>
          <cell r="AC75">
            <v>74</v>
          </cell>
          <cell r="AD75" t="str">
            <v>Mixed livestock, mainly granivores</v>
          </cell>
          <cell r="AE75" t="str">
            <v>Exploitations de polyélevage à orientation granivores</v>
          </cell>
          <cell r="AF75" t="str">
            <v>Stočarstvo - kombinirano, uglavnom svinje i perad</v>
          </cell>
          <cell r="AG75" t="b">
            <v>0</v>
          </cell>
          <cell r="AN75" t="b">
            <v>0</v>
          </cell>
        </row>
        <row r="76">
          <cell r="AB76">
            <v>0</v>
          </cell>
          <cell r="AC76">
            <v>83</v>
          </cell>
          <cell r="AD76" t="str">
            <v>Field crops – grazing livestock combined</v>
          </cell>
          <cell r="AE76" t="str">
            <v>Exploitations mixtes cultures-élevage</v>
          </cell>
          <cell r="AF76" t="str">
            <v>Ratarski usjevi uz držanje goveda, ovaca i koza</v>
          </cell>
          <cell r="AG76" t="b">
            <v>0</v>
          </cell>
          <cell r="AN76" t="b">
            <v>0</v>
          </cell>
        </row>
        <row r="77">
          <cell r="AB77">
            <v>0</v>
          </cell>
          <cell r="AC77">
            <v>84</v>
          </cell>
          <cell r="AD77" t="str">
            <v>Various crops and livestock combined</v>
          </cell>
          <cell r="AE77" t="str">
            <v>Exploitations mixtes avec diverses combinaisons cultures-élevage</v>
          </cell>
          <cell r="AF77" t="str">
            <v>Različiti usjevi uz stočarstvo</v>
          </cell>
          <cell r="AG77" t="b">
            <v>0</v>
          </cell>
          <cell r="AN77" t="b">
            <v>0</v>
          </cell>
        </row>
        <row r="78">
          <cell r="AB78">
            <v>0</v>
          </cell>
          <cell r="AC78">
            <v>90</v>
          </cell>
          <cell r="AD78" t="str">
            <v>Non-classified holdings</v>
          </cell>
          <cell r="AE78" t="str">
            <v>Exploitations non classées</v>
          </cell>
          <cell r="AF78" t="str">
            <v>Neklasificirana poljoprivredna gospodarstva</v>
          </cell>
          <cell r="AG78" t="b">
            <v>0</v>
          </cell>
          <cell r="AN78" t="b">
            <v>0</v>
          </cell>
        </row>
        <row r="79">
          <cell r="AN79" t="b">
            <v>0</v>
          </cell>
        </row>
        <row r="80">
          <cell r="AN80" t="b">
            <v>0</v>
          </cell>
        </row>
        <row r="81">
          <cell r="AN81" t="b">
            <v>0</v>
          </cell>
        </row>
        <row r="82">
          <cell r="AN82" t="b">
            <v>0</v>
          </cell>
        </row>
        <row r="83">
          <cell r="AN83" t="b">
            <v>0</v>
          </cell>
        </row>
        <row r="84">
          <cell r="AN84" t="b">
            <v>0</v>
          </cell>
        </row>
        <row r="85">
          <cell r="AN85" t="b">
            <v>0</v>
          </cell>
        </row>
        <row r="86">
          <cell r="AN86" t="b">
            <v>0</v>
          </cell>
        </row>
        <row r="87">
          <cell r="AN87" t="b">
            <v>0</v>
          </cell>
        </row>
        <row r="88">
          <cell r="AN88" t="b">
            <v>0</v>
          </cell>
        </row>
        <row r="89">
          <cell r="AG89">
            <v>5</v>
          </cell>
          <cell r="AN89" t="b">
            <v>0</v>
          </cell>
        </row>
        <row r="90">
          <cell r="AN90" t="b">
            <v>0</v>
          </cell>
        </row>
        <row r="91">
          <cell r="AB91">
            <v>0</v>
          </cell>
          <cell r="AC91">
            <v>1</v>
          </cell>
          <cell r="AD91">
            <v>0</v>
          </cell>
          <cell r="AE91">
            <v>2000</v>
          </cell>
          <cell r="AF91" t="str">
            <v>&lt; 2.000 €</v>
          </cell>
          <cell r="AG91" t="b">
            <v>0</v>
          </cell>
          <cell r="AN91" t="b">
            <v>0</v>
          </cell>
        </row>
        <row r="92">
          <cell r="AB92">
            <v>0</v>
          </cell>
          <cell r="AC92">
            <v>2</v>
          </cell>
          <cell r="AD92">
            <v>2001</v>
          </cell>
          <cell r="AE92">
            <v>4000</v>
          </cell>
          <cell r="AF92" t="str">
            <v>2.000 - 4.000 €</v>
          </cell>
          <cell r="AG92" t="b">
            <v>0</v>
          </cell>
          <cell r="AN92" t="b">
            <v>0</v>
          </cell>
        </row>
        <row r="93">
          <cell r="AB93">
            <v>0</v>
          </cell>
          <cell r="AC93">
            <v>3</v>
          </cell>
          <cell r="AD93">
            <v>4001</v>
          </cell>
          <cell r="AE93">
            <v>8000</v>
          </cell>
          <cell r="AF93" t="str">
            <v>4.000 - 8.000 €</v>
          </cell>
          <cell r="AG93" t="b">
            <v>0</v>
          </cell>
          <cell r="AN93" t="b">
            <v>0</v>
          </cell>
        </row>
        <row r="94">
          <cell r="AB94">
            <v>0</v>
          </cell>
          <cell r="AC94">
            <v>4</v>
          </cell>
          <cell r="AD94">
            <v>8001</v>
          </cell>
          <cell r="AE94">
            <v>15000</v>
          </cell>
          <cell r="AF94" t="str">
            <v>8.000 - 15.000 €</v>
          </cell>
          <cell r="AG94" t="b">
            <v>0</v>
          </cell>
          <cell r="AN94" t="b">
            <v>0</v>
          </cell>
        </row>
        <row r="95">
          <cell r="AB95">
            <v>1</v>
          </cell>
          <cell r="AC95">
            <v>5</v>
          </cell>
          <cell r="AD95">
            <v>15001</v>
          </cell>
          <cell r="AE95">
            <v>25000</v>
          </cell>
          <cell r="AF95" t="str">
            <v>15.000 - 25.000 €</v>
          </cell>
          <cell r="AG95" t="b">
            <v>1</v>
          </cell>
          <cell r="AN95" t="b">
            <v>0</v>
          </cell>
        </row>
        <row r="96">
          <cell r="AB96">
            <v>0</v>
          </cell>
          <cell r="AC96">
            <v>6</v>
          </cell>
          <cell r="AD96">
            <v>25001</v>
          </cell>
          <cell r="AE96">
            <v>50000</v>
          </cell>
          <cell r="AF96" t="str">
            <v>25.000 - 50.000 €</v>
          </cell>
          <cell r="AG96" t="b">
            <v>0</v>
          </cell>
          <cell r="AN96" t="b">
            <v>0</v>
          </cell>
        </row>
        <row r="97">
          <cell r="AB97">
            <v>0</v>
          </cell>
          <cell r="AC97">
            <v>7</v>
          </cell>
          <cell r="AD97">
            <v>50001</v>
          </cell>
          <cell r="AE97">
            <v>100000</v>
          </cell>
          <cell r="AF97" t="str">
            <v>50.000 - 100.000 €</v>
          </cell>
          <cell r="AG97" t="b">
            <v>0</v>
          </cell>
          <cell r="AN97" t="b">
            <v>0</v>
          </cell>
        </row>
        <row r="98">
          <cell r="AB98">
            <v>0</v>
          </cell>
          <cell r="AC98">
            <v>8</v>
          </cell>
          <cell r="AD98">
            <v>100001</v>
          </cell>
          <cell r="AE98">
            <v>250000</v>
          </cell>
          <cell r="AF98" t="str">
            <v>100.000 - 250.000 €</v>
          </cell>
          <cell r="AG98" t="b">
            <v>0</v>
          </cell>
          <cell r="AN98" t="b">
            <v>0</v>
          </cell>
        </row>
        <row r="99">
          <cell r="AB99">
            <v>0</v>
          </cell>
          <cell r="AC99">
            <v>9</v>
          </cell>
          <cell r="AD99">
            <v>250001</v>
          </cell>
          <cell r="AE99">
            <v>500000</v>
          </cell>
          <cell r="AF99" t="str">
            <v>250.000 - 500.000 €</v>
          </cell>
          <cell r="AG99" t="b">
            <v>0</v>
          </cell>
          <cell r="AN99" t="b">
            <v>0</v>
          </cell>
        </row>
        <row r="100">
          <cell r="AB100">
            <v>0</v>
          </cell>
          <cell r="AC100">
            <v>10</v>
          </cell>
          <cell r="AD100">
            <v>500001</v>
          </cell>
          <cell r="AE100">
            <v>750000</v>
          </cell>
          <cell r="AF100" t="str">
            <v>500.000 - 750.000 €</v>
          </cell>
          <cell r="AG100" t="b">
            <v>0</v>
          </cell>
          <cell r="AN100" t="b">
            <v>0</v>
          </cell>
        </row>
        <row r="101">
          <cell r="AB101">
            <v>0</v>
          </cell>
          <cell r="AC101">
            <v>11</v>
          </cell>
          <cell r="AD101">
            <v>750001</v>
          </cell>
          <cell r="AE101">
            <v>1000000</v>
          </cell>
          <cell r="AF101" t="str">
            <v>750.000 - 1.000.000 €</v>
          </cell>
          <cell r="AG101" t="b">
            <v>0</v>
          </cell>
          <cell r="AN101" t="b">
            <v>0</v>
          </cell>
        </row>
        <row r="102">
          <cell r="AB102">
            <v>0</v>
          </cell>
          <cell r="AC102">
            <v>12</v>
          </cell>
          <cell r="AD102">
            <v>1000001</v>
          </cell>
          <cell r="AE102">
            <v>1500000</v>
          </cell>
          <cell r="AF102" t="str">
            <v>1.000.000 - 1.500.000 €</v>
          </cell>
          <cell r="AG102" t="b">
            <v>0</v>
          </cell>
          <cell r="AN102" t="b">
            <v>0</v>
          </cell>
        </row>
        <row r="103">
          <cell r="AB103">
            <v>0</v>
          </cell>
          <cell r="AC103">
            <v>13</v>
          </cell>
          <cell r="AD103">
            <v>1500001</v>
          </cell>
          <cell r="AE103">
            <v>3000000</v>
          </cell>
          <cell r="AF103" t="str">
            <v>1.500.000 - 3.000.000 €</v>
          </cell>
          <cell r="AG103" t="b">
            <v>0</v>
          </cell>
          <cell r="AN103" t="b">
            <v>0</v>
          </cell>
        </row>
        <row r="104">
          <cell r="AB104">
            <v>0</v>
          </cell>
          <cell r="AC104">
            <v>14</v>
          </cell>
          <cell r="AD104">
            <v>3000001</v>
          </cell>
          <cell r="AF104" t="str">
            <v>&gt; 3.000.000 €</v>
          </cell>
          <cell r="AG104" t="b">
            <v>0</v>
          </cell>
          <cell r="AN104" t="b">
            <v>0</v>
          </cell>
        </row>
        <row r="108">
          <cell r="AB108">
            <v>0</v>
          </cell>
          <cell r="AC108">
            <v>1</v>
          </cell>
          <cell r="AD108">
            <v>2000</v>
          </cell>
          <cell r="AE108">
            <v>8000</v>
          </cell>
          <cell r="AG108" t="b">
            <v>0</v>
          </cell>
        </row>
        <row r="109">
          <cell r="AB109">
            <v>0</v>
          </cell>
          <cell r="AC109">
            <v>2</v>
          </cell>
          <cell r="AD109">
            <v>8000</v>
          </cell>
          <cell r="AE109">
            <v>15000</v>
          </cell>
          <cell r="AG109" t="b">
            <v>0</v>
          </cell>
        </row>
        <row r="110">
          <cell r="AB110">
            <v>1</v>
          </cell>
          <cell r="AC110">
            <v>3</v>
          </cell>
          <cell r="AD110">
            <v>15000</v>
          </cell>
          <cell r="AE110">
            <v>25000</v>
          </cell>
          <cell r="AG110" t="b">
            <v>1</v>
          </cell>
        </row>
        <row r="111">
          <cell r="AB111">
            <v>0</v>
          </cell>
          <cell r="AC111">
            <v>4</v>
          </cell>
          <cell r="AD111">
            <v>25000</v>
          </cell>
          <cell r="AE111">
            <v>50000</v>
          </cell>
          <cell r="AG111" t="b">
            <v>0</v>
          </cell>
        </row>
        <row r="112">
          <cell r="AB112">
            <v>0</v>
          </cell>
          <cell r="AC112">
            <v>5</v>
          </cell>
          <cell r="AD112">
            <v>50000</v>
          </cell>
          <cell r="AE112">
            <v>100000</v>
          </cell>
          <cell r="AG112" t="b">
            <v>0</v>
          </cell>
        </row>
        <row r="113">
          <cell r="AB113">
            <v>0</v>
          </cell>
          <cell r="AC113">
            <v>6</v>
          </cell>
          <cell r="AD113">
            <v>100000</v>
          </cell>
          <cell r="AE113">
            <v>250000</v>
          </cell>
          <cell r="AG113" t="b">
            <v>0</v>
          </cell>
        </row>
        <row r="114">
          <cell r="AB114">
            <v>0</v>
          </cell>
          <cell r="AC114">
            <v>7</v>
          </cell>
          <cell r="AD114">
            <v>250000</v>
          </cell>
          <cell r="AE114">
            <v>500000</v>
          </cell>
          <cell r="AG114" t="b">
            <v>0</v>
          </cell>
        </row>
        <row r="115">
          <cell r="AB115">
            <v>0</v>
          </cell>
          <cell r="AC115">
            <v>8</v>
          </cell>
          <cell r="AD115">
            <v>500000</v>
          </cell>
          <cell r="AE115">
            <v>1000000</v>
          </cell>
          <cell r="AG115" t="b">
            <v>0</v>
          </cell>
        </row>
        <row r="116">
          <cell r="AB116">
            <v>0</v>
          </cell>
          <cell r="AC116">
            <v>9</v>
          </cell>
          <cell r="AD116">
            <v>1000000</v>
          </cell>
          <cell r="AG116" t="b">
            <v>0</v>
          </cell>
        </row>
        <row r="120">
          <cell r="AB120">
            <v>0</v>
          </cell>
          <cell r="AC120">
            <v>1</v>
          </cell>
          <cell r="AD120">
            <v>2000</v>
          </cell>
          <cell r="AE120">
            <v>8000</v>
          </cell>
          <cell r="AG120" t="b">
            <v>0</v>
          </cell>
        </row>
        <row r="121">
          <cell r="AB121">
            <v>1</v>
          </cell>
          <cell r="AC121">
            <v>2</v>
          </cell>
          <cell r="AD121">
            <v>8000</v>
          </cell>
          <cell r="AE121">
            <v>25000</v>
          </cell>
          <cell r="AG121" t="b">
            <v>1</v>
          </cell>
        </row>
        <row r="122">
          <cell r="AB122">
            <v>0</v>
          </cell>
          <cell r="AC122">
            <v>3</v>
          </cell>
          <cell r="AD122">
            <v>25000</v>
          </cell>
          <cell r="AE122">
            <v>50000</v>
          </cell>
          <cell r="AG122" t="b">
            <v>0</v>
          </cell>
        </row>
        <row r="123">
          <cell r="AB123">
            <v>0</v>
          </cell>
          <cell r="AC123">
            <v>4</v>
          </cell>
          <cell r="AD123">
            <v>50000</v>
          </cell>
          <cell r="AE123">
            <v>100000</v>
          </cell>
          <cell r="AG123" t="b">
            <v>0</v>
          </cell>
        </row>
        <row r="124">
          <cell r="AB124">
            <v>0</v>
          </cell>
          <cell r="AC124">
            <v>5</v>
          </cell>
          <cell r="AD124">
            <v>100000</v>
          </cell>
          <cell r="AE124">
            <v>500000</v>
          </cell>
          <cell r="AG124" t="b">
            <v>0</v>
          </cell>
        </row>
        <row r="125">
          <cell r="AB125">
            <v>0</v>
          </cell>
          <cell r="AC125">
            <v>6</v>
          </cell>
          <cell r="AD125">
            <v>500000</v>
          </cell>
          <cell r="AG125" t="b">
            <v>0</v>
          </cell>
        </row>
        <row r="132">
          <cell r="AB132">
            <v>0</v>
          </cell>
          <cell r="AC132">
            <v>1</v>
          </cell>
          <cell r="AD132">
            <v>4000</v>
          </cell>
          <cell r="AE132">
            <v>8000</v>
          </cell>
          <cell r="AG132" t="b">
            <v>0</v>
          </cell>
        </row>
        <row r="133">
          <cell r="AB133">
            <v>1</v>
          </cell>
          <cell r="AC133">
            <v>2</v>
          </cell>
          <cell r="AD133">
            <v>8000</v>
          </cell>
          <cell r="AE133">
            <v>25000</v>
          </cell>
          <cell r="AG133" t="b">
            <v>1</v>
          </cell>
        </row>
        <row r="134">
          <cell r="AB134">
            <v>0</v>
          </cell>
          <cell r="AC134">
            <v>3</v>
          </cell>
          <cell r="AD134">
            <v>25000</v>
          </cell>
          <cell r="AE134">
            <v>100000</v>
          </cell>
          <cell r="AG134" t="b">
            <v>0</v>
          </cell>
        </row>
        <row r="135">
          <cell r="AB135">
            <v>0</v>
          </cell>
          <cell r="AC135">
            <v>4</v>
          </cell>
          <cell r="AD135">
            <v>100000</v>
          </cell>
          <cell r="AE135">
            <v>500000</v>
          </cell>
          <cell r="AG135" t="b">
            <v>0</v>
          </cell>
        </row>
        <row r="136">
          <cell r="AB136">
            <v>0</v>
          </cell>
          <cell r="AC136">
            <v>5</v>
          </cell>
          <cell r="AD136">
            <v>500000</v>
          </cell>
          <cell r="AG136" t="b">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EX"/>
      <sheetName val="IZJAVA"/>
      <sheetName val="SO"/>
      <sheetName val="CoefVeg"/>
      <sheetName val="CoefAni"/>
      <sheetName val="IZRAČUN"/>
    </sheetNames>
    <sheetDataSet>
      <sheetData sheetId="0" refreshError="1">
        <row r="36">
          <cell r="Y36">
            <v>0</v>
          </cell>
        </row>
        <row r="60">
          <cell r="R60">
            <v>0</v>
          </cell>
        </row>
        <row r="64">
          <cell r="R64">
            <v>0</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10.bin"/><Relationship Id="rId5" Type="http://schemas.openxmlformats.org/officeDocument/2006/relationships/ctrlProp" Target="../ctrlProps/ctrlProp3.xml"/><Relationship Id="rId4"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0"/>
  <sheetViews>
    <sheetView view="pageBreakPreview" topLeftCell="A37" zoomScaleNormal="100" zoomScaleSheetLayoutView="100" workbookViewId="0">
      <selection activeCell="B40" sqref="B40"/>
    </sheetView>
  </sheetViews>
  <sheetFormatPr defaultRowHeight="12.75" x14ac:dyDescent="0.2"/>
  <cols>
    <col min="1" max="1" width="35" style="352" customWidth="1"/>
    <col min="2" max="2" width="81.5703125" style="353" customWidth="1"/>
    <col min="3" max="16384" width="9.140625" style="353"/>
  </cols>
  <sheetData>
    <row r="1" spans="1:2" x14ac:dyDescent="0.2">
      <c r="B1" s="485"/>
    </row>
    <row r="2" spans="1:2" x14ac:dyDescent="0.2">
      <c r="B2" s="485"/>
    </row>
    <row r="3" spans="1:2" x14ac:dyDescent="0.2">
      <c r="B3" s="485"/>
    </row>
    <row r="4" spans="1:2" x14ac:dyDescent="0.2">
      <c r="B4" s="485"/>
    </row>
    <row r="5" spans="1:2" x14ac:dyDescent="0.2">
      <c r="B5" s="485"/>
    </row>
    <row r="6" spans="1:2" x14ac:dyDescent="0.2">
      <c r="B6" s="485"/>
    </row>
    <row r="7" spans="1:2" ht="18.75" x14ac:dyDescent="0.3">
      <c r="A7" s="486" t="s">
        <v>951</v>
      </c>
      <c r="B7" s="486"/>
    </row>
    <row r="8" spans="1:2" ht="50.1" customHeight="1" x14ac:dyDescent="0.2">
      <c r="A8" s="354" t="s">
        <v>952</v>
      </c>
      <c r="B8" s="355" t="s">
        <v>1275</v>
      </c>
    </row>
    <row r="9" spans="1:2" ht="50.1" customHeight="1" x14ac:dyDescent="0.2">
      <c r="A9" s="356" t="s">
        <v>953</v>
      </c>
      <c r="B9" s="473">
        <v>1111111111</v>
      </c>
    </row>
    <row r="10" spans="1:2" ht="50.1" customHeight="1" x14ac:dyDescent="0.2">
      <c r="A10" s="356" t="s">
        <v>954</v>
      </c>
      <c r="B10" s="355" t="s">
        <v>1267</v>
      </c>
    </row>
    <row r="11" spans="1:2" ht="50.1" customHeight="1" x14ac:dyDescent="0.2">
      <c r="A11" s="356" t="s">
        <v>955</v>
      </c>
      <c r="B11" s="355" t="s">
        <v>1268</v>
      </c>
    </row>
    <row r="12" spans="1:2" ht="50.1" customHeight="1" x14ac:dyDescent="0.2">
      <c r="A12" s="356" t="s">
        <v>1185</v>
      </c>
      <c r="B12" s="355" t="s">
        <v>1269</v>
      </c>
    </row>
    <row r="13" spans="1:2" ht="54.75" customHeight="1" x14ac:dyDescent="0.2">
      <c r="A13" s="487" t="s">
        <v>1192</v>
      </c>
      <c r="B13" s="487"/>
    </row>
    <row r="14" spans="1:2" ht="50.1" customHeight="1" x14ac:dyDescent="0.2">
      <c r="A14" s="357" t="s">
        <v>1199</v>
      </c>
      <c r="B14" s="355" t="s">
        <v>1270</v>
      </c>
    </row>
    <row r="15" spans="1:2" ht="50.1" customHeight="1" x14ac:dyDescent="0.2">
      <c r="A15" s="358" t="s">
        <v>466</v>
      </c>
      <c r="B15" s="473">
        <v>555666</v>
      </c>
    </row>
    <row r="16" spans="1:2" ht="50.1" customHeight="1" x14ac:dyDescent="0.2">
      <c r="A16" s="358" t="s">
        <v>956</v>
      </c>
      <c r="B16" s="355" t="s">
        <v>1271</v>
      </c>
    </row>
    <row r="17" spans="1:2" ht="50.1" customHeight="1" x14ac:dyDescent="0.2">
      <c r="A17" s="488" t="s">
        <v>957</v>
      </c>
      <c r="B17" s="359" t="s">
        <v>1154</v>
      </c>
    </row>
    <row r="18" spans="1:2" ht="39" customHeight="1" x14ac:dyDescent="0.2">
      <c r="A18" s="489"/>
      <c r="B18" s="355" t="s">
        <v>1272</v>
      </c>
    </row>
    <row r="19" spans="1:2" x14ac:dyDescent="0.2">
      <c r="A19" s="360"/>
      <c r="B19" s="361"/>
    </row>
    <row r="20" spans="1:2" ht="30" customHeight="1" x14ac:dyDescent="0.2">
      <c r="A20" s="487" t="s">
        <v>1097</v>
      </c>
      <c r="B20" s="487"/>
    </row>
    <row r="21" spans="1:2" ht="45" customHeight="1" x14ac:dyDescent="0.2">
      <c r="A21" s="483" t="s">
        <v>958</v>
      </c>
      <c r="B21" s="359" t="s">
        <v>1193</v>
      </c>
    </row>
    <row r="22" spans="1:2" ht="45" customHeight="1" x14ac:dyDescent="0.2">
      <c r="A22" s="484"/>
      <c r="B22" s="355" t="s">
        <v>1273</v>
      </c>
    </row>
    <row r="23" spans="1:2" ht="72" x14ac:dyDescent="0.2">
      <c r="A23" s="483" t="s">
        <v>959</v>
      </c>
      <c r="B23" s="359" t="s">
        <v>1198</v>
      </c>
    </row>
    <row r="24" spans="1:2" ht="46.5" customHeight="1" x14ac:dyDescent="0.2">
      <c r="A24" s="484"/>
      <c r="B24" s="355" t="s">
        <v>1274</v>
      </c>
    </row>
    <row r="25" spans="1:2" ht="36" x14ac:dyDescent="0.2">
      <c r="A25" s="483" t="s">
        <v>960</v>
      </c>
      <c r="B25" s="359" t="s">
        <v>1200</v>
      </c>
    </row>
    <row r="26" spans="1:2" ht="75" customHeight="1" x14ac:dyDescent="0.2">
      <c r="A26" s="484"/>
      <c r="B26" s="355" t="s">
        <v>1276</v>
      </c>
    </row>
    <row r="27" spans="1:2" ht="41.25" customHeight="1" x14ac:dyDescent="0.2">
      <c r="A27" s="483" t="s">
        <v>961</v>
      </c>
      <c r="B27" s="359" t="s">
        <v>1201</v>
      </c>
    </row>
    <row r="28" spans="1:2" ht="73.5" customHeight="1" x14ac:dyDescent="0.2">
      <c r="A28" s="484"/>
      <c r="B28" s="355" t="s">
        <v>1277</v>
      </c>
    </row>
    <row r="29" spans="1:2" ht="53.25" customHeight="1" x14ac:dyDescent="0.2">
      <c r="A29" s="483" t="s">
        <v>962</v>
      </c>
      <c r="B29" s="359" t="s">
        <v>1254</v>
      </c>
    </row>
    <row r="30" spans="1:2" ht="65.25" customHeight="1" x14ac:dyDescent="0.2">
      <c r="A30" s="484"/>
      <c r="B30" s="473" t="s">
        <v>1278</v>
      </c>
    </row>
    <row r="31" spans="1:2" ht="44.25" customHeight="1" x14ac:dyDescent="0.2">
      <c r="A31" s="483" t="s">
        <v>963</v>
      </c>
      <c r="B31" s="359" t="s">
        <v>1255</v>
      </c>
    </row>
    <row r="32" spans="1:2" ht="127.5" customHeight="1" x14ac:dyDescent="0.2">
      <c r="A32" s="484"/>
      <c r="B32" s="355" t="s">
        <v>1279</v>
      </c>
    </row>
    <row r="33" spans="1:2" ht="102.75" customHeight="1" x14ac:dyDescent="0.2">
      <c r="A33" s="483" t="s">
        <v>964</v>
      </c>
      <c r="B33" s="359" t="s">
        <v>1202</v>
      </c>
    </row>
    <row r="34" spans="1:2" ht="149.25" customHeight="1" x14ac:dyDescent="0.2">
      <c r="A34" s="484"/>
      <c r="B34" s="355" t="s">
        <v>1280</v>
      </c>
    </row>
    <row r="35" spans="1:2" ht="43.5" customHeight="1" x14ac:dyDescent="0.2">
      <c r="A35" s="483" t="s">
        <v>965</v>
      </c>
      <c r="B35" s="359" t="s">
        <v>966</v>
      </c>
    </row>
    <row r="36" spans="1:2" ht="74.25" customHeight="1" x14ac:dyDescent="0.2">
      <c r="A36" s="484"/>
      <c r="B36" s="355" t="s">
        <v>1281</v>
      </c>
    </row>
    <row r="37" spans="1:2" ht="108" customHeight="1" x14ac:dyDescent="0.2">
      <c r="A37" s="483" t="s">
        <v>967</v>
      </c>
      <c r="B37" s="359" t="s">
        <v>1203</v>
      </c>
    </row>
    <row r="38" spans="1:2" ht="107.25" customHeight="1" x14ac:dyDescent="0.2">
      <c r="A38" s="484"/>
      <c r="B38" s="355" t="s">
        <v>1282</v>
      </c>
    </row>
    <row r="39" spans="1:2" ht="44.25" customHeight="1" x14ac:dyDescent="0.2">
      <c r="A39" s="483" t="s">
        <v>968</v>
      </c>
      <c r="B39" s="359" t="s">
        <v>1152</v>
      </c>
    </row>
    <row r="40" spans="1:2" ht="87.75" customHeight="1" x14ac:dyDescent="0.2">
      <c r="A40" s="484"/>
      <c r="B40" s="355" t="s">
        <v>1283</v>
      </c>
    </row>
  </sheetData>
  <sheetProtection password="EDC3" sheet="1"/>
  <protectedRanges>
    <protectedRange sqref="B8:B12 B14:B16 B18" name="Range1"/>
  </protectedRanges>
  <mergeCells count="15">
    <mergeCell ref="A21:A22"/>
    <mergeCell ref="B1:B6"/>
    <mergeCell ref="A7:B7"/>
    <mergeCell ref="A13:B13"/>
    <mergeCell ref="A17:A18"/>
    <mergeCell ref="A20:B20"/>
    <mergeCell ref="A35:A36"/>
    <mergeCell ref="A37:A38"/>
    <mergeCell ref="A39:A40"/>
    <mergeCell ref="A23:A24"/>
    <mergeCell ref="A25:A26"/>
    <mergeCell ref="A27:A28"/>
    <mergeCell ref="A29:A30"/>
    <mergeCell ref="A31:A32"/>
    <mergeCell ref="A33:A34"/>
  </mergeCells>
  <pageMargins left="0.7" right="0.7" top="0.75" bottom="0.75" header="0.3" footer="0.3"/>
  <pageSetup paperSize="9" scale="71" orientation="portrait" horizontalDpi="300" verticalDpi="300" r:id="rId1"/>
  <colBreaks count="1" manualBreakCount="1">
    <brk id="2" max="39"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2"/>
  <sheetViews>
    <sheetView showGridLines="0" view="pageBreakPreview" topLeftCell="A40" zoomScaleNormal="100" zoomScaleSheetLayoutView="100" workbookViewId="0">
      <selection activeCell="B22" sqref="B22"/>
    </sheetView>
  </sheetViews>
  <sheetFormatPr defaultRowHeight="12.75" x14ac:dyDescent="0.2"/>
  <cols>
    <col min="1" max="1" width="35" style="362" customWidth="1"/>
    <col min="2" max="2" width="123.7109375" style="362" customWidth="1"/>
    <col min="3" max="16384" width="9.140625" style="353"/>
  </cols>
  <sheetData>
    <row r="1" spans="1:2" x14ac:dyDescent="0.2">
      <c r="B1" s="493"/>
    </row>
    <row r="2" spans="1:2" x14ac:dyDescent="0.2">
      <c r="B2" s="493"/>
    </row>
    <row r="3" spans="1:2" x14ac:dyDescent="0.2">
      <c r="B3" s="493"/>
    </row>
    <row r="4" spans="1:2" x14ac:dyDescent="0.2">
      <c r="B4" s="493"/>
    </row>
    <row r="5" spans="1:2" x14ac:dyDescent="0.2">
      <c r="B5" s="493"/>
    </row>
    <row r="6" spans="1:2" x14ac:dyDescent="0.2">
      <c r="B6" s="493"/>
    </row>
    <row r="7" spans="1:2" ht="39.75" customHeight="1" x14ac:dyDescent="0.2">
      <c r="A7" s="491" t="s">
        <v>969</v>
      </c>
      <c r="B7" s="491"/>
    </row>
    <row r="8" spans="1:2" ht="26.25" customHeight="1" x14ac:dyDescent="0.2">
      <c r="A8" s="494" t="s">
        <v>1146</v>
      </c>
      <c r="B8" s="495"/>
    </row>
    <row r="9" spans="1:2" ht="63" customHeight="1" x14ac:dyDescent="0.2">
      <c r="A9" s="496" t="s">
        <v>1103</v>
      </c>
      <c r="B9" s="496"/>
    </row>
    <row r="10" spans="1:2" ht="49.5" customHeight="1" x14ac:dyDescent="0.2">
      <c r="A10" s="494" t="s">
        <v>1195</v>
      </c>
      <c r="B10" s="495"/>
    </row>
    <row r="11" spans="1:2" ht="63" customHeight="1" x14ac:dyDescent="0.2">
      <c r="A11" s="497" t="s">
        <v>452</v>
      </c>
      <c r="B11" s="497"/>
    </row>
    <row r="12" spans="1:2" x14ac:dyDescent="0.2">
      <c r="A12" s="363"/>
      <c r="B12" s="363"/>
    </row>
    <row r="13" spans="1:2" ht="8.25" customHeight="1" x14ac:dyDescent="0.2">
      <c r="A13" s="363"/>
      <c r="B13" s="363"/>
    </row>
    <row r="14" spans="1:2" ht="36" customHeight="1" x14ac:dyDescent="0.2">
      <c r="A14" s="491" t="s">
        <v>972</v>
      </c>
      <c r="B14" s="491"/>
    </row>
    <row r="15" spans="1:2" ht="77.25" customHeight="1" x14ac:dyDescent="0.2">
      <c r="A15" s="483" t="s">
        <v>1147</v>
      </c>
      <c r="B15" s="364" t="s">
        <v>1256</v>
      </c>
    </row>
    <row r="16" spans="1:2" ht="400.15" customHeight="1" x14ac:dyDescent="0.2">
      <c r="A16" s="484"/>
      <c r="B16" s="365" t="s">
        <v>1284</v>
      </c>
    </row>
    <row r="17" spans="1:2" x14ac:dyDescent="0.2">
      <c r="A17" s="492"/>
      <c r="B17" s="492"/>
    </row>
    <row r="18" spans="1:2" ht="33.75" customHeight="1" x14ac:dyDescent="0.2">
      <c r="A18" s="490" t="s">
        <v>973</v>
      </c>
      <c r="B18" s="490"/>
    </row>
    <row r="19" spans="1:2" ht="24" x14ac:dyDescent="0.2">
      <c r="A19" s="483" t="s">
        <v>974</v>
      </c>
      <c r="B19" s="364" t="s">
        <v>1205</v>
      </c>
    </row>
    <row r="20" spans="1:2" ht="250.15" customHeight="1" x14ac:dyDescent="0.2">
      <c r="A20" s="484"/>
      <c r="B20" s="365" t="s">
        <v>1285</v>
      </c>
    </row>
    <row r="21" spans="1:2" ht="38.25" customHeight="1" x14ac:dyDescent="0.2">
      <c r="A21" s="483" t="s">
        <v>975</v>
      </c>
      <c r="B21" s="364" t="s">
        <v>1196</v>
      </c>
    </row>
    <row r="22" spans="1:2" ht="246" customHeight="1" x14ac:dyDescent="0.2">
      <c r="A22" s="484"/>
      <c r="B22" s="365" t="s">
        <v>1286</v>
      </c>
    </row>
    <row r="23" spans="1:2" x14ac:dyDescent="0.2">
      <c r="A23" s="492"/>
      <c r="B23" s="492"/>
    </row>
    <row r="24" spans="1:2" ht="26.25" customHeight="1" x14ac:dyDescent="0.2">
      <c r="A24" s="490" t="s">
        <v>1098</v>
      </c>
      <c r="B24" s="490"/>
    </row>
    <row r="25" spans="1:2" ht="42" customHeight="1" x14ac:dyDescent="0.2">
      <c r="A25" s="483" t="s">
        <v>976</v>
      </c>
      <c r="B25" s="364" t="s">
        <v>1148</v>
      </c>
    </row>
    <row r="26" spans="1:2" ht="150" customHeight="1" x14ac:dyDescent="0.2">
      <c r="A26" s="484"/>
      <c r="B26" s="365" t="s">
        <v>1287</v>
      </c>
    </row>
    <row r="27" spans="1:2" ht="30" customHeight="1" x14ac:dyDescent="0.2">
      <c r="A27" s="483" t="s">
        <v>977</v>
      </c>
      <c r="B27" s="364" t="s">
        <v>1149</v>
      </c>
    </row>
    <row r="28" spans="1:2" ht="192.75" customHeight="1" x14ac:dyDescent="0.2">
      <c r="A28" s="484"/>
      <c r="B28" s="365" t="s">
        <v>1288</v>
      </c>
    </row>
    <row r="29" spans="1:2" ht="36.75" customHeight="1" x14ac:dyDescent="0.2">
      <c r="A29" s="483" t="s">
        <v>978</v>
      </c>
      <c r="B29" s="364" t="s">
        <v>1197</v>
      </c>
    </row>
    <row r="30" spans="1:2" ht="150" customHeight="1" x14ac:dyDescent="0.2">
      <c r="A30" s="484"/>
      <c r="B30" s="365" t="s">
        <v>1289</v>
      </c>
    </row>
    <row r="31" spans="1:2" ht="31.5" customHeight="1" x14ac:dyDescent="0.2">
      <c r="A31" s="483" t="s">
        <v>1099</v>
      </c>
      <c r="B31" s="364" t="s">
        <v>1206</v>
      </c>
    </row>
    <row r="32" spans="1:2" ht="150" customHeight="1" x14ac:dyDescent="0.2">
      <c r="A32" s="484"/>
      <c r="B32" s="365" t="s">
        <v>1290</v>
      </c>
    </row>
    <row r="33" spans="1:2" ht="29.25" customHeight="1" x14ac:dyDescent="0.2">
      <c r="A33" s="483" t="s">
        <v>979</v>
      </c>
      <c r="B33" s="364" t="s">
        <v>1204</v>
      </c>
    </row>
    <row r="34" spans="1:2" ht="150.4" customHeight="1" x14ac:dyDescent="0.2">
      <c r="A34" s="484"/>
      <c r="B34" s="365" t="s">
        <v>1291</v>
      </c>
    </row>
    <row r="35" spans="1:2" ht="38.25" customHeight="1" x14ac:dyDescent="0.2">
      <c r="A35" s="483" t="s">
        <v>980</v>
      </c>
      <c r="B35" s="364" t="s">
        <v>1150</v>
      </c>
    </row>
    <row r="36" spans="1:2" ht="150" customHeight="1" x14ac:dyDescent="0.2">
      <c r="A36" s="484"/>
      <c r="B36" s="365" t="s">
        <v>1292</v>
      </c>
    </row>
    <row r="37" spans="1:2" ht="33.75" customHeight="1" x14ac:dyDescent="0.2">
      <c r="A37" s="483" t="s">
        <v>981</v>
      </c>
      <c r="B37" s="364" t="s">
        <v>1194</v>
      </c>
    </row>
    <row r="38" spans="1:2" ht="150" customHeight="1" x14ac:dyDescent="0.2">
      <c r="A38" s="484"/>
      <c r="B38" s="365" t="s">
        <v>1293</v>
      </c>
    </row>
    <row r="39" spans="1:2" x14ac:dyDescent="0.2">
      <c r="A39" s="363"/>
      <c r="B39" s="363"/>
    </row>
    <row r="40" spans="1:2" ht="32.25" customHeight="1" x14ac:dyDescent="0.2">
      <c r="A40" s="490" t="s">
        <v>982</v>
      </c>
      <c r="B40" s="490"/>
    </row>
    <row r="41" spans="1:2" ht="44.25" customHeight="1" x14ac:dyDescent="0.2">
      <c r="A41" s="483" t="s">
        <v>983</v>
      </c>
      <c r="B41" s="364" t="s">
        <v>1151</v>
      </c>
    </row>
    <row r="42" spans="1:2" ht="300" customHeight="1" x14ac:dyDescent="0.2">
      <c r="A42" s="484"/>
      <c r="B42" s="365" t="s">
        <v>1294</v>
      </c>
    </row>
    <row r="49" spans="1:1" hidden="1" x14ac:dyDescent="0.2"/>
    <row r="50" spans="1:1" hidden="1" x14ac:dyDescent="0.2">
      <c r="A50" s="362" t="s">
        <v>1257</v>
      </c>
    </row>
    <row r="51" spans="1:1" hidden="1" x14ac:dyDescent="0.2">
      <c r="A51" s="362" t="s">
        <v>971</v>
      </c>
    </row>
    <row r="52" spans="1:1" hidden="1" x14ac:dyDescent="0.2">
      <c r="A52" s="362" t="s">
        <v>1100</v>
      </c>
    </row>
    <row r="53" spans="1:1" hidden="1" x14ac:dyDescent="0.2">
      <c r="A53" s="362" t="s">
        <v>452</v>
      </c>
    </row>
    <row r="54" spans="1:1" hidden="1" x14ac:dyDescent="0.2">
      <c r="A54" s="362" t="s">
        <v>500</v>
      </c>
    </row>
    <row r="55" spans="1:1" hidden="1" x14ac:dyDescent="0.2">
      <c r="A55" s="362" t="s">
        <v>454</v>
      </c>
    </row>
    <row r="56" spans="1:1" hidden="1" x14ac:dyDescent="0.2">
      <c r="A56" s="362" t="s">
        <v>455</v>
      </c>
    </row>
    <row r="57" spans="1:1" hidden="1" x14ac:dyDescent="0.2">
      <c r="A57" s="362" t="s">
        <v>1101</v>
      </c>
    </row>
    <row r="58" spans="1:1" hidden="1" x14ac:dyDescent="0.2">
      <c r="A58" s="362" t="s">
        <v>457</v>
      </c>
    </row>
    <row r="59" spans="1:1" hidden="1" x14ac:dyDescent="0.2">
      <c r="A59" s="362" t="s">
        <v>458</v>
      </c>
    </row>
    <row r="60" spans="1:1" hidden="1" x14ac:dyDescent="0.2">
      <c r="A60" s="362" t="s">
        <v>459</v>
      </c>
    </row>
    <row r="61" spans="1:1" hidden="1" x14ac:dyDescent="0.2">
      <c r="A61" s="362" t="s">
        <v>460</v>
      </c>
    </row>
    <row r="62" spans="1:1" hidden="1" x14ac:dyDescent="0.2">
      <c r="A62" s="362" t="s">
        <v>636</v>
      </c>
    </row>
    <row r="63" spans="1:1" hidden="1" x14ac:dyDescent="0.2"/>
    <row r="64" spans="1:1" hidden="1" x14ac:dyDescent="0.2"/>
    <row r="65" spans="1:2" hidden="1" x14ac:dyDescent="0.2"/>
    <row r="66" spans="1:2" hidden="1" x14ac:dyDescent="0.2">
      <c r="A66" s="362" t="s">
        <v>1102</v>
      </c>
      <c r="B66" s="362" t="s">
        <v>1103</v>
      </c>
    </row>
    <row r="67" spans="1:2" hidden="1" x14ac:dyDescent="0.2">
      <c r="A67" s="362" t="s">
        <v>1104</v>
      </c>
      <c r="B67" s="362" t="s">
        <v>970</v>
      </c>
    </row>
    <row r="68" spans="1:2" hidden="1" x14ac:dyDescent="0.2">
      <c r="A68" s="362" t="s">
        <v>1105</v>
      </c>
      <c r="B68" s="362" t="s">
        <v>1106</v>
      </c>
    </row>
    <row r="69" spans="1:2" hidden="1" x14ac:dyDescent="0.2">
      <c r="A69" s="362" t="s">
        <v>1107</v>
      </c>
      <c r="B69" s="362" t="s">
        <v>1108</v>
      </c>
    </row>
    <row r="70" spans="1:2" hidden="1" x14ac:dyDescent="0.2"/>
    <row r="71" spans="1:2" hidden="1" x14ac:dyDescent="0.2"/>
    <row r="72" spans="1:2" hidden="1" x14ac:dyDescent="0.2"/>
  </sheetData>
  <sheetProtection password="EDC3" sheet="1"/>
  <protectedRanges>
    <protectedRange sqref="A9" name="Range1"/>
  </protectedRanges>
  <mergeCells count="23">
    <mergeCell ref="A23:B23"/>
    <mergeCell ref="A17:B17"/>
    <mergeCell ref="B1:B6"/>
    <mergeCell ref="A7:B7"/>
    <mergeCell ref="A8:B8"/>
    <mergeCell ref="A9:B9"/>
    <mergeCell ref="A10:B10"/>
    <mergeCell ref="A11:B11"/>
    <mergeCell ref="A14:B14"/>
    <mergeCell ref="A15:A16"/>
    <mergeCell ref="A18:B18"/>
    <mergeCell ref="A19:A20"/>
    <mergeCell ref="A21:A22"/>
    <mergeCell ref="A35:A36"/>
    <mergeCell ref="A37:A38"/>
    <mergeCell ref="A40:B40"/>
    <mergeCell ref="A41:A42"/>
    <mergeCell ref="A24:B24"/>
    <mergeCell ref="A25:A26"/>
    <mergeCell ref="A27:A28"/>
    <mergeCell ref="A29:A30"/>
    <mergeCell ref="A31:A32"/>
    <mergeCell ref="A33:A34"/>
  </mergeCells>
  <dataValidations count="2">
    <dataValidation type="list" allowBlank="1" showInputMessage="1" showErrorMessage="1" sqref="A9:B9" xr:uid="{00000000-0002-0000-0100-000000000000}">
      <formula1>$B$66:$B$69</formula1>
    </dataValidation>
    <dataValidation type="list" allowBlank="1" showInputMessage="1" showErrorMessage="1" sqref="A11:B11" xr:uid="{00000000-0002-0000-0100-000001000000}">
      <formula1>$A$50:$A$62</formula1>
    </dataValidation>
  </dataValidations>
  <pageMargins left="0.7" right="0.7" top="0.75" bottom="0.75" header="0.3" footer="0.3"/>
  <pageSetup paperSize="9" scale="56"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9"/>
  <sheetViews>
    <sheetView showGridLines="0" view="pageBreakPreview" topLeftCell="A86" zoomScale="90" zoomScaleNormal="100" zoomScaleSheetLayoutView="90" workbookViewId="0">
      <selection activeCell="C92" sqref="C92:D107"/>
    </sheetView>
  </sheetViews>
  <sheetFormatPr defaultRowHeight="12.75" x14ac:dyDescent="0.2"/>
  <cols>
    <col min="1" max="1" width="35" style="318" customWidth="1"/>
    <col min="2" max="2" width="78.7109375" style="318" customWidth="1"/>
    <col min="3" max="4" width="25.7109375" style="368" customWidth="1"/>
  </cols>
  <sheetData>
    <row r="1" spans="1:4" x14ac:dyDescent="0.2">
      <c r="B1" s="523"/>
      <c r="C1" s="523"/>
      <c r="D1" s="523"/>
    </row>
    <row r="2" spans="1:4" x14ac:dyDescent="0.2">
      <c r="B2" s="523"/>
      <c r="C2" s="523"/>
      <c r="D2" s="523"/>
    </row>
    <row r="3" spans="1:4" x14ac:dyDescent="0.2">
      <c r="B3" s="523"/>
      <c r="C3" s="523"/>
      <c r="D3" s="523"/>
    </row>
    <row r="4" spans="1:4" x14ac:dyDescent="0.2">
      <c r="B4" s="523"/>
      <c r="C4" s="523"/>
      <c r="D4" s="523"/>
    </row>
    <row r="5" spans="1:4" x14ac:dyDescent="0.2">
      <c r="B5" s="523"/>
      <c r="C5" s="523"/>
      <c r="D5" s="523"/>
    </row>
    <row r="6" spans="1:4" x14ac:dyDescent="0.2">
      <c r="B6" s="523"/>
      <c r="C6" s="523"/>
      <c r="D6" s="523"/>
    </row>
    <row r="7" spans="1:4" ht="18.75" x14ac:dyDescent="0.2">
      <c r="A7" s="524" t="s">
        <v>984</v>
      </c>
      <c r="B7" s="524"/>
      <c r="C7" s="366"/>
      <c r="D7" s="366"/>
    </row>
    <row r="8" spans="1:4" ht="24.95" customHeight="1" x14ac:dyDescent="0.2">
      <c r="A8" s="508" t="s">
        <v>1156</v>
      </c>
      <c r="B8" s="316" t="s">
        <v>1155</v>
      </c>
      <c r="C8" s="366"/>
      <c r="D8" s="366"/>
    </row>
    <row r="9" spans="1:4" ht="24.95" customHeight="1" x14ac:dyDescent="0.2">
      <c r="A9" s="509"/>
      <c r="B9" s="351" t="s">
        <v>1295</v>
      </c>
      <c r="C9" s="366"/>
      <c r="D9" s="366"/>
    </row>
    <row r="10" spans="1:4" ht="30" customHeight="1" x14ac:dyDescent="0.2">
      <c r="A10" s="508" t="s">
        <v>1109</v>
      </c>
      <c r="B10" s="316" t="s">
        <v>985</v>
      </c>
      <c r="C10" s="367"/>
      <c r="D10" s="366"/>
    </row>
    <row r="11" spans="1:4" ht="29.65" customHeight="1" x14ac:dyDescent="0.2">
      <c r="A11" s="509"/>
      <c r="B11" s="475">
        <v>36</v>
      </c>
      <c r="C11" s="367"/>
      <c r="D11" s="366"/>
    </row>
    <row r="12" spans="1:4" ht="22.5" customHeight="1" x14ac:dyDescent="0.2">
      <c r="A12" s="515"/>
      <c r="B12" s="525"/>
      <c r="C12" s="519" t="s">
        <v>986</v>
      </c>
      <c r="D12" s="520"/>
    </row>
    <row r="13" spans="1:4" ht="57" customHeight="1" x14ac:dyDescent="0.2">
      <c r="A13" s="518" t="s">
        <v>1208</v>
      </c>
      <c r="B13" s="518"/>
      <c r="C13" s="521"/>
      <c r="D13" s="522"/>
    </row>
    <row r="14" spans="1:4" ht="65.25" customHeight="1" x14ac:dyDescent="0.2">
      <c r="A14" s="506" t="s">
        <v>1209</v>
      </c>
      <c r="B14" s="506"/>
      <c r="C14" s="526" t="s">
        <v>1212</v>
      </c>
      <c r="D14" s="526"/>
    </row>
    <row r="15" spans="1:4" ht="24.95" customHeight="1" x14ac:dyDescent="0.2">
      <c r="A15" s="508" t="s">
        <v>987</v>
      </c>
      <c r="B15" s="317" t="s">
        <v>1207</v>
      </c>
      <c r="C15" s="526"/>
      <c r="D15" s="526"/>
    </row>
    <row r="16" spans="1:4" ht="24.95" customHeight="1" x14ac:dyDescent="0.2">
      <c r="A16" s="509"/>
      <c r="B16" s="369" t="s">
        <v>1296</v>
      </c>
      <c r="C16" s="526"/>
      <c r="D16" s="526"/>
    </row>
    <row r="17" spans="1:4" ht="72" x14ac:dyDescent="0.2">
      <c r="A17" s="508" t="s">
        <v>989</v>
      </c>
      <c r="B17" s="316" t="s">
        <v>1153</v>
      </c>
      <c r="C17" s="526"/>
      <c r="D17" s="526"/>
    </row>
    <row r="18" spans="1:4" ht="52.5" customHeight="1" x14ac:dyDescent="0.2">
      <c r="A18" s="512"/>
      <c r="B18" s="513" t="s">
        <v>1318</v>
      </c>
      <c r="C18" s="526"/>
      <c r="D18" s="526"/>
    </row>
    <row r="19" spans="1:4" ht="52.5" customHeight="1" x14ac:dyDescent="0.2">
      <c r="A19" s="512"/>
      <c r="B19" s="516"/>
      <c r="C19" s="526"/>
      <c r="D19" s="526"/>
    </row>
    <row r="20" spans="1:4" ht="52.5" customHeight="1" x14ac:dyDescent="0.2">
      <c r="A20" s="512"/>
      <c r="B20" s="516"/>
      <c r="C20" s="526"/>
      <c r="D20" s="526"/>
    </row>
    <row r="21" spans="1:4" ht="52.5" customHeight="1" x14ac:dyDescent="0.2">
      <c r="A21" s="509"/>
      <c r="B21" s="514"/>
      <c r="C21" s="526"/>
      <c r="D21" s="526"/>
    </row>
    <row r="22" spans="1:4" ht="92.25" customHeight="1" x14ac:dyDescent="0.2">
      <c r="A22" s="508" t="s">
        <v>990</v>
      </c>
      <c r="B22" s="317" t="s">
        <v>1210</v>
      </c>
      <c r="C22" s="526"/>
      <c r="D22" s="526"/>
    </row>
    <row r="23" spans="1:4" ht="250.9" customHeight="1" x14ac:dyDescent="0.2">
      <c r="A23" s="512"/>
      <c r="B23" s="370" t="s">
        <v>1297</v>
      </c>
      <c r="C23" s="526"/>
      <c r="D23" s="526"/>
    </row>
    <row r="24" spans="1:4" ht="176.25" customHeight="1" x14ac:dyDescent="0.2">
      <c r="A24" s="508" t="s">
        <v>1226</v>
      </c>
      <c r="B24" s="317" t="s">
        <v>1211</v>
      </c>
      <c r="C24" s="526"/>
      <c r="D24" s="526"/>
    </row>
    <row r="25" spans="1:4" ht="54.75" customHeight="1" x14ac:dyDescent="0.2">
      <c r="A25" s="512"/>
      <c r="B25" s="510" t="s">
        <v>1298</v>
      </c>
      <c r="C25" s="526"/>
      <c r="D25" s="526"/>
    </row>
    <row r="26" spans="1:4" ht="76.5" customHeight="1" x14ac:dyDescent="0.2">
      <c r="A26" s="509"/>
      <c r="B26" s="511"/>
      <c r="C26" s="526"/>
      <c r="D26" s="526"/>
    </row>
    <row r="27" spans="1:4" ht="51.75" customHeight="1" x14ac:dyDescent="0.2">
      <c r="A27" s="508" t="s">
        <v>992</v>
      </c>
      <c r="B27" s="317" t="s">
        <v>1215</v>
      </c>
      <c r="C27" s="526"/>
      <c r="D27" s="526"/>
    </row>
    <row r="28" spans="1:4" ht="24.95" customHeight="1" x14ac:dyDescent="0.2">
      <c r="A28" s="512"/>
      <c r="B28" s="510" t="s">
        <v>1299</v>
      </c>
      <c r="C28" s="526"/>
      <c r="D28" s="526"/>
    </row>
    <row r="29" spans="1:4" ht="24.95" customHeight="1" x14ac:dyDescent="0.2">
      <c r="A29" s="509"/>
      <c r="B29" s="511"/>
      <c r="C29" s="526"/>
      <c r="D29" s="526"/>
    </row>
    <row r="30" spans="1:4" ht="38.25" customHeight="1" x14ac:dyDescent="0.2">
      <c r="A30" s="508" t="s">
        <v>993</v>
      </c>
      <c r="B30" s="317" t="s">
        <v>1213</v>
      </c>
      <c r="C30" s="526"/>
      <c r="D30" s="526"/>
    </row>
    <row r="31" spans="1:4" ht="38.25" customHeight="1" x14ac:dyDescent="0.2">
      <c r="A31" s="512"/>
      <c r="B31" s="371" t="s">
        <v>1299</v>
      </c>
      <c r="C31" s="526"/>
      <c r="D31" s="526"/>
    </row>
    <row r="32" spans="1:4" ht="38.25" customHeight="1" x14ac:dyDescent="0.2">
      <c r="A32" s="512"/>
      <c r="B32" s="317" t="s">
        <v>1214</v>
      </c>
      <c r="C32" s="526"/>
      <c r="D32" s="526"/>
    </row>
    <row r="33" spans="1:4" ht="38.25" customHeight="1" x14ac:dyDescent="0.2">
      <c r="A33" s="509"/>
      <c r="B33" s="371" t="s">
        <v>1300</v>
      </c>
      <c r="C33" s="526"/>
      <c r="D33" s="526"/>
    </row>
    <row r="34" spans="1:4" ht="30" customHeight="1" x14ac:dyDescent="0.2">
      <c r="A34" s="508" t="s">
        <v>994</v>
      </c>
      <c r="B34" s="317" t="s">
        <v>995</v>
      </c>
      <c r="C34" s="526"/>
      <c r="D34" s="526"/>
    </row>
    <row r="35" spans="1:4" ht="29.65" customHeight="1" x14ac:dyDescent="0.2">
      <c r="A35" s="509"/>
      <c r="B35" s="477" t="s">
        <v>1301</v>
      </c>
      <c r="C35" s="526"/>
      <c r="D35" s="526"/>
    </row>
    <row r="36" spans="1:4" ht="30" customHeight="1" x14ac:dyDescent="0.2">
      <c r="A36" s="508" t="s">
        <v>996</v>
      </c>
      <c r="B36" s="317" t="s">
        <v>1162</v>
      </c>
      <c r="C36" s="526"/>
      <c r="D36" s="526"/>
    </row>
    <row r="37" spans="1:4" ht="29.65" customHeight="1" x14ac:dyDescent="0.2">
      <c r="A37" s="509"/>
      <c r="B37" s="477" t="s">
        <v>1302</v>
      </c>
      <c r="C37" s="526"/>
      <c r="D37" s="526"/>
    </row>
    <row r="38" spans="1:4" x14ac:dyDescent="0.2">
      <c r="A38" s="515"/>
      <c r="B38" s="515"/>
      <c r="C38" s="515"/>
      <c r="D38" s="515"/>
    </row>
    <row r="39" spans="1:4" ht="62.25" customHeight="1" x14ac:dyDescent="0.2">
      <c r="A39" s="506" t="s">
        <v>1216</v>
      </c>
      <c r="B39" s="506"/>
      <c r="C39" s="498" t="s">
        <v>1167</v>
      </c>
      <c r="D39" s="499"/>
    </row>
    <row r="40" spans="1:4" ht="24.95" customHeight="1" x14ac:dyDescent="0.2">
      <c r="A40" s="504" t="s">
        <v>987</v>
      </c>
      <c r="B40" s="316" t="s">
        <v>988</v>
      </c>
      <c r="C40" s="500"/>
      <c r="D40" s="501"/>
    </row>
    <row r="41" spans="1:4" ht="24.95" customHeight="1" x14ac:dyDescent="0.2">
      <c r="A41" s="505"/>
      <c r="B41" s="372" t="s">
        <v>1303</v>
      </c>
      <c r="C41" s="500"/>
      <c r="D41" s="501"/>
    </row>
    <row r="42" spans="1:4" ht="72" x14ac:dyDescent="0.2">
      <c r="A42" s="504" t="s">
        <v>989</v>
      </c>
      <c r="B42" s="316" t="s">
        <v>1153</v>
      </c>
      <c r="C42" s="500"/>
      <c r="D42" s="501"/>
    </row>
    <row r="43" spans="1:4" ht="250.9" customHeight="1" x14ac:dyDescent="0.2">
      <c r="A43" s="505"/>
      <c r="B43" s="351"/>
      <c r="C43" s="500"/>
      <c r="D43" s="501"/>
    </row>
    <row r="44" spans="1:4" ht="48" x14ac:dyDescent="0.2">
      <c r="A44" s="508" t="s">
        <v>1220</v>
      </c>
      <c r="B44" s="317" t="s">
        <v>1217</v>
      </c>
      <c r="C44" s="500"/>
      <c r="D44" s="501"/>
    </row>
    <row r="45" spans="1:4" ht="250.9" customHeight="1" x14ac:dyDescent="0.2">
      <c r="A45" s="509"/>
      <c r="B45" s="351"/>
      <c r="C45" s="500"/>
      <c r="D45" s="501"/>
    </row>
    <row r="46" spans="1:4" ht="87.75" customHeight="1" x14ac:dyDescent="0.2">
      <c r="A46" s="508" t="s">
        <v>1219</v>
      </c>
      <c r="B46" s="317" t="s">
        <v>1218</v>
      </c>
      <c r="C46" s="500"/>
      <c r="D46" s="501"/>
    </row>
    <row r="47" spans="1:4" ht="54.75" customHeight="1" x14ac:dyDescent="0.2">
      <c r="A47" s="512"/>
      <c r="B47" s="510"/>
      <c r="C47" s="500"/>
      <c r="D47" s="501"/>
    </row>
    <row r="48" spans="1:4" ht="54.75" customHeight="1" x14ac:dyDescent="0.2">
      <c r="A48" s="509"/>
      <c r="B48" s="511"/>
      <c r="C48" s="500"/>
      <c r="D48" s="501"/>
    </row>
    <row r="49" spans="1:4" ht="57.75" customHeight="1" x14ac:dyDescent="0.2">
      <c r="A49" s="508" t="s">
        <v>992</v>
      </c>
      <c r="B49" s="317" t="s">
        <v>1221</v>
      </c>
      <c r="C49" s="500"/>
      <c r="D49" s="501"/>
    </row>
    <row r="50" spans="1:4" ht="24.95" customHeight="1" x14ac:dyDescent="0.2">
      <c r="A50" s="512"/>
      <c r="B50" s="513"/>
      <c r="C50" s="500"/>
      <c r="D50" s="501"/>
    </row>
    <row r="51" spans="1:4" ht="24.95" customHeight="1" x14ac:dyDescent="0.2">
      <c r="A51" s="509"/>
      <c r="B51" s="514"/>
      <c r="C51" s="500"/>
      <c r="D51" s="501"/>
    </row>
    <row r="52" spans="1:4" ht="38.25" customHeight="1" x14ac:dyDescent="0.2">
      <c r="A52" s="508" t="s">
        <v>993</v>
      </c>
      <c r="B52" s="317" t="s">
        <v>1222</v>
      </c>
      <c r="C52" s="500"/>
      <c r="D52" s="501"/>
    </row>
    <row r="53" spans="1:4" ht="38.25" customHeight="1" x14ac:dyDescent="0.2">
      <c r="A53" s="512"/>
      <c r="B53" s="371" t="s">
        <v>997</v>
      </c>
      <c r="C53" s="500"/>
      <c r="D53" s="501"/>
    </row>
    <row r="54" spans="1:4" ht="30" customHeight="1" x14ac:dyDescent="0.2">
      <c r="A54" s="508" t="s">
        <v>994</v>
      </c>
      <c r="B54" s="316" t="s">
        <v>995</v>
      </c>
      <c r="C54" s="500"/>
      <c r="D54" s="501"/>
    </row>
    <row r="55" spans="1:4" ht="29.65" customHeight="1" x14ac:dyDescent="0.2">
      <c r="A55" s="509"/>
      <c r="B55" s="475"/>
      <c r="C55" s="500"/>
      <c r="D55" s="501"/>
    </row>
    <row r="56" spans="1:4" ht="30" customHeight="1" x14ac:dyDescent="0.2">
      <c r="A56" s="508" t="s">
        <v>996</v>
      </c>
      <c r="B56" s="317" t="s">
        <v>1162</v>
      </c>
      <c r="C56" s="500"/>
      <c r="D56" s="501"/>
    </row>
    <row r="57" spans="1:4" ht="29.65" customHeight="1" x14ac:dyDescent="0.2">
      <c r="A57" s="509"/>
      <c r="B57" s="475"/>
      <c r="C57" s="502"/>
      <c r="D57" s="503"/>
    </row>
    <row r="58" spans="1:4" x14ac:dyDescent="0.2">
      <c r="A58" s="515"/>
      <c r="B58" s="515"/>
      <c r="C58" s="515"/>
      <c r="D58" s="515"/>
    </row>
    <row r="59" spans="1:4" ht="18.75" customHeight="1" x14ac:dyDescent="0.2">
      <c r="A59" s="506" t="s">
        <v>998</v>
      </c>
      <c r="B59" s="506"/>
      <c r="C59" s="498" t="s">
        <v>1163</v>
      </c>
      <c r="D59" s="499"/>
    </row>
    <row r="60" spans="1:4" ht="24.95" customHeight="1" x14ac:dyDescent="0.2">
      <c r="A60" s="504" t="s">
        <v>987</v>
      </c>
      <c r="B60" s="316" t="s">
        <v>1168</v>
      </c>
      <c r="C60" s="500"/>
      <c r="D60" s="501"/>
    </row>
    <row r="61" spans="1:4" ht="24.95" customHeight="1" x14ac:dyDescent="0.2">
      <c r="A61" s="505"/>
      <c r="B61" s="476" t="s">
        <v>1303</v>
      </c>
      <c r="C61" s="500"/>
      <c r="D61" s="501"/>
    </row>
    <row r="62" spans="1:4" ht="52.5" customHeight="1" x14ac:dyDescent="0.2">
      <c r="A62" s="504" t="s">
        <v>989</v>
      </c>
      <c r="B62" s="316" t="s">
        <v>1187</v>
      </c>
      <c r="C62" s="500"/>
      <c r="D62" s="501"/>
    </row>
    <row r="63" spans="1:4" ht="250.9" customHeight="1" x14ac:dyDescent="0.2">
      <c r="A63" s="505"/>
      <c r="B63" s="351"/>
      <c r="C63" s="500"/>
      <c r="D63" s="501"/>
    </row>
    <row r="64" spans="1:4" ht="48" customHeight="1" x14ac:dyDescent="0.2">
      <c r="A64" s="508" t="s">
        <v>1227</v>
      </c>
      <c r="B64" s="317" t="s">
        <v>1223</v>
      </c>
      <c r="C64" s="500"/>
      <c r="D64" s="501"/>
    </row>
    <row r="65" spans="1:4" ht="250.9" customHeight="1" x14ac:dyDescent="0.2">
      <c r="A65" s="509"/>
      <c r="B65" s="351"/>
      <c r="C65" s="500"/>
      <c r="D65" s="501"/>
    </row>
    <row r="66" spans="1:4" ht="36" customHeight="1" x14ac:dyDescent="0.2">
      <c r="A66" s="508" t="s">
        <v>999</v>
      </c>
      <c r="B66" s="317" t="s">
        <v>1164</v>
      </c>
      <c r="C66" s="500"/>
      <c r="D66" s="501"/>
    </row>
    <row r="67" spans="1:4" ht="24.95" customHeight="1" x14ac:dyDescent="0.2">
      <c r="A67" s="512"/>
      <c r="B67" s="513"/>
      <c r="C67" s="500"/>
      <c r="D67" s="501"/>
    </row>
    <row r="68" spans="1:4" ht="24.95" customHeight="1" x14ac:dyDescent="0.2">
      <c r="A68" s="509"/>
      <c r="B68" s="514"/>
      <c r="C68" s="500"/>
      <c r="D68" s="501"/>
    </row>
    <row r="69" spans="1:4" ht="30" customHeight="1" x14ac:dyDescent="0.2">
      <c r="A69" s="508" t="s">
        <v>994</v>
      </c>
      <c r="B69" s="316" t="s">
        <v>995</v>
      </c>
      <c r="C69" s="500"/>
      <c r="D69" s="501"/>
    </row>
    <row r="70" spans="1:4" ht="29.65" customHeight="1" x14ac:dyDescent="0.2">
      <c r="A70" s="509"/>
      <c r="B70" s="475"/>
      <c r="C70" s="500"/>
      <c r="D70" s="501"/>
    </row>
    <row r="71" spans="1:4" ht="30" customHeight="1" x14ac:dyDescent="0.2">
      <c r="A71" s="508" t="s">
        <v>996</v>
      </c>
      <c r="B71" s="317" t="s">
        <v>1162</v>
      </c>
      <c r="C71" s="500"/>
      <c r="D71" s="501"/>
    </row>
    <row r="72" spans="1:4" ht="29.65" customHeight="1" x14ac:dyDescent="0.2">
      <c r="A72" s="509"/>
      <c r="B72" s="475"/>
      <c r="C72" s="502"/>
      <c r="D72" s="503"/>
    </row>
    <row r="73" spans="1:4" x14ac:dyDescent="0.2">
      <c r="A73" s="515"/>
      <c r="B73" s="515"/>
      <c r="C73" s="515"/>
      <c r="D73" s="515"/>
    </row>
    <row r="74" spans="1:4" ht="28.5" customHeight="1" x14ac:dyDescent="0.2">
      <c r="A74" s="506" t="s">
        <v>1000</v>
      </c>
      <c r="B74" s="506"/>
      <c r="C74" s="498" t="s">
        <v>1001</v>
      </c>
      <c r="D74" s="499"/>
    </row>
    <row r="75" spans="1:4" ht="24.95" customHeight="1" x14ac:dyDescent="0.2">
      <c r="A75" s="504" t="s">
        <v>987</v>
      </c>
      <c r="B75" s="316" t="s">
        <v>988</v>
      </c>
      <c r="C75" s="500"/>
      <c r="D75" s="501"/>
    </row>
    <row r="76" spans="1:4" ht="24.95" customHeight="1" x14ac:dyDescent="0.2">
      <c r="A76" s="505"/>
      <c r="B76" s="372" t="s">
        <v>1296</v>
      </c>
      <c r="C76" s="500"/>
      <c r="D76" s="501"/>
    </row>
    <row r="77" spans="1:4" ht="50.25" customHeight="1" x14ac:dyDescent="0.2">
      <c r="A77" s="504" t="s">
        <v>989</v>
      </c>
      <c r="B77" s="316" t="s">
        <v>1157</v>
      </c>
      <c r="C77" s="500"/>
      <c r="D77" s="501"/>
    </row>
    <row r="78" spans="1:4" ht="250.9" customHeight="1" x14ac:dyDescent="0.2">
      <c r="A78" s="505"/>
      <c r="B78" s="351" t="s">
        <v>1320</v>
      </c>
      <c r="C78" s="500"/>
      <c r="D78" s="501"/>
    </row>
    <row r="79" spans="1:4" ht="66.75" customHeight="1" x14ac:dyDescent="0.2">
      <c r="A79" s="508" t="s">
        <v>1228</v>
      </c>
      <c r="B79" s="317" t="s">
        <v>1224</v>
      </c>
      <c r="C79" s="500"/>
      <c r="D79" s="501"/>
    </row>
    <row r="80" spans="1:4" ht="250.9" customHeight="1" x14ac:dyDescent="0.2">
      <c r="A80" s="509"/>
      <c r="B80" s="351" t="s">
        <v>1319</v>
      </c>
      <c r="C80" s="500"/>
      <c r="D80" s="501"/>
    </row>
    <row r="81" spans="1:4" ht="57.75" customHeight="1" x14ac:dyDescent="0.2">
      <c r="A81" s="508" t="s">
        <v>1188</v>
      </c>
      <c r="B81" s="317" t="s">
        <v>1225</v>
      </c>
      <c r="C81" s="500"/>
      <c r="D81" s="501"/>
    </row>
    <row r="82" spans="1:4" ht="24.95" customHeight="1" x14ac:dyDescent="0.2">
      <c r="A82" s="512"/>
      <c r="B82" s="513" t="s">
        <v>1299</v>
      </c>
      <c r="C82" s="500"/>
      <c r="D82" s="501"/>
    </row>
    <row r="83" spans="1:4" ht="24.95" customHeight="1" x14ac:dyDescent="0.2">
      <c r="A83" s="509"/>
      <c r="B83" s="514"/>
      <c r="C83" s="500"/>
      <c r="D83" s="501"/>
    </row>
    <row r="84" spans="1:4" ht="36" customHeight="1" x14ac:dyDescent="0.2">
      <c r="A84" s="508" t="s">
        <v>1229</v>
      </c>
      <c r="B84" s="317" t="s">
        <v>1165</v>
      </c>
      <c r="C84" s="500"/>
      <c r="D84" s="501"/>
    </row>
    <row r="85" spans="1:4" ht="24.95" customHeight="1" x14ac:dyDescent="0.2">
      <c r="A85" s="512"/>
      <c r="B85" s="513" t="s">
        <v>1300</v>
      </c>
      <c r="C85" s="500"/>
      <c r="D85" s="501"/>
    </row>
    <row r="86" spans="1:4" ht="24.95" customHeight="1" x14ac:dyDescent="0.2">
      <c r="A86" s="509"/>
      <c r="B86" s="514"/>
      <c r="C86" s="500"/>
      <c r="D86" s="501"/>
    </row>
    <row r="87" spans="1:4" ht="30" customHeight="1" x14ac:dyDescent="0.2">
      <c r="A87" s="508" t="s">
        <v>994</v>
      </c>
      <c r="B87" s="316" t="s">
        <v>995</v>
      </c>
      <c r="C87" s="500"/>
      <c r="D87" s="501"/>
    </row>
    <row r="88" spans="1:4" ht="37.5" customHeight="1" x14ac:dyDescent="0.2">
      <c r="A88" s="509"/>
      <c r="B88" s="475" t="s">
        <v>1304</v>
      </c>
      <c r="C88" s="500"/>
      <c r="D88" s="501"/>
    </row>
    <row r="89" spans="1:4" ht="30" customHeight="1" x14ac:dyDescent="0.2">
      <c r="A89" s="508" t="s">
        <v>996</v>
      </c>
      <c r="B89" s="317" t="s">
        <v>1162</v>
      </c>
      <c r="C89" s="500"/>
      <c r="D89" s="501"/>
    </row>
    <row r="90" spans="1:4" ht="29.65" customHeight="1" x14ac:dyDescent="0.2">
      <c r="A90" s="509"/>
      <c r="B90" s="475" t="s">
        <v>1305</v>
      </c>
      <c r="C90" s="502"/>
      <c r="D90" s="503"/>
    </row>
    <row r="91" spans="1:4" x14ac:dyDescent="0.2">
      <c r="A91" s="319"/>
      <c r="B91" s="319"/>
      <c r="C91" s="366"/>
      <c r="D91" s="366"/>
    </row>
    <row r="92" spans="1:4" ht="35.25" customHeight="1" x14ac:dyDescent="0.2">
      <c r="A92" s="506" t="s">
        <v>1002</v>
      </c>
      <c r="B92" s="506"/>
      <c r="C92" s="498" t="s">
        <v>1161</v>
      </c>
      <c r="D92" s="499"/>
    </row>
    <row r="93" spans="1:4" ht="24.95" customHeight="1" x14ac:dyDescent="0.2">
      <c r="A93" s="504" t="s">
        <v>987</v>
      </c>
      <c r="B93" s="316" t="s">
        <v>988</v>
      </c>
      <c r="C93" s="500"/>
      <c r="D93" s="501"/>
    </row>
    <row r="94" spans="1:4" ht="24.95" customHeight="1" x14ac:dyDescent="0.2">
      <c r="A94" s="505"/>
      <c r="B94" s="372" t="s">
        <v>1296</v>
      </c>
      <c r="C94" s="500"/>
      <c r="D94" s="501"/>
    </row>
    <row r="95" spans="1:4" ht="36" x14ac:dyDescent="0.2">
      <c r="A95" s="504" t="s">
        <v>989</v>
      </c>
      <c r="B95" s="316" t="s">
        <v>1157</v>
      </c>
      <c r="C95" s="500"/>
      <c r="D95" s="501"/>
    </row>
    <row r="96" spans="1:4" ht="250.9" customHeight="1" x14ac:dyDescent="0.2">
      <c r="A96" s="505"/>
      <c r="B96" s="351" t="s">
        <v>1321</v>
      </c>
      <c r="C96" s="500"/>
      <c r="D96" s="501"/>
    </row>
    <row r="97" spans="1:4" ht="47.25" customHeight="1" x14ac:dyDescent="0.2">
      <c r="A97" s="508" t="s">
        <v>1234</v>
      </c>
      <c r="B97" s="317" t="s">
        <v>1186</v>
      </c>
      <c r="C97" s="500"/>
      <c r="D97" s="501"/>
    </row>
    <row r="98" spans="1:4" ht="250.9" customHeight="1" x14ac:dyDescent="0.2">
      <c r="A98" s="509"/>
      <c r="B98" s="351" t="s">
        <v>1306</v>
      </c>
      <c r="C98" s="500"/>
      <c r="D98" s="501"/>
    </row>
    <row r="99" spans="1:4" ht="49.5" customHeight="1" x14ac:dyDescent="0.2">
      <c r="A99" s="508" t="s">
        <v>1226</v>
      </c>
      <c r="B99" s="317" t="s">
        <v>1160</v>
      </c>
      <c r="C99" s="500"/>
      <c r="D99" s="501"/>
    </row>
    <row r="100" spans="1:4" ht="54.75" customHeight="1" x14ac:dyDescent="0.2">
      <c r="A100" s="512"/>
      <c r="B100" s="510" t="s">
        <v>1307</v>
      </c>
      <c r="C100" s="500"/>
      <c r="D100" s="501"/>
    </row>
    <row r="101" spans="1:4" ht="54.75" customHeight="1" x14ac:dyDescent="0.2">
      <c r="A101" s="509"/>
      <c r="B101" s="511"/>
      <c r="C101" s="500"/>
      <c r="D101" s="501"/>
    </row>
    <row r="102" spans="1:4" ht="38.25" customHeight="1" x14ac:dyDescent="0.2">
      <c r="A102" s="508" t="s">
        <v>1235</v>
      </c>
      <c r="B102" s="317" t="s">
        <v>1166</v>
      </c>
      <c r="C102" s="500"/>
      <c r="D102" s="501"/>
    </row>
    <row r="103" spans="1:4" ht="38.25" customHeight="1" x14ac:dyDescent="0.2">
      <c r="A103" s="512"/>
      <c r="B103" s="371" t="s">
        <v>1300</v>
      </c>
      <c r="C103" s="500"/>
      <c r="D103" s="501"/>
    </row>
    <row r="104" spans="1:4" ht="30" customHeight="1" x14ac:dyDescent="0.2">
      <c r="A104" s="508" t="s">
        <v>994</v>
      </c>
      <c r="B104" s="316" t="s">
        <v>995</v>
      </c>
      <c r="C104" s="500"/>
      <c r="D104" s="501"/>
    </row>
    <row r="105" spans="1:4" ht="29.65" customHeight="1" x14ac:dyDescent="0.2">
      <c r="A105" s="509"/>
      <c r="B105" s="478" t="s">
        <v>1295</v>
      </c>
      <c r="C105" s="500"/>
      <c r="D105" s="501"/>
    </row>
    <row r="106" spans="1:4" ht="30" customHeight="1" x14ac:dyDescent="0.2">
      <c r="A106" s="508" t="s">
        <v>996</v>
      </c>
      <c r="B106" s="317" t="s">
        <v>1162</v>
      </c>
      <c r="C106" s="500"/>
      <c r="D106" s="501"/>
    </row>
    <row r="107" spans="1:4" ht="29.65" customHeight="1" x14ac:dyDescent="0.2">
      <c r="A107" s="509"/>
      <c r="B107" s="475" t="s">
        <v>1302</v>
      </c>
      <c r="C107" s="502"/>
      <c r="D107" s="503"/>
    </row>
    <row r="108" spans="1:4" x14ac:dyDescent="0.2">
      <c r="A108" s="319"/>
      <c r="B108" s="319"/>
      <c r="C108" s="366"/>
      <c r="D108" s="366"/>
    </row>
    <row r="109" spans="1:4" ht="42" customHeight="1" x14ac:dyDescent="0.2">
      <c r="A109" s="506" t="s">
        <v>1003</v>
      </c>
      <c r="B109" s="506"/>
      <c r="C109" s="498" t="s">
        <v>1233</v>
      </c>
      <c r="D109" s="499"/>
    </row>
    <row r="110" spans="1:4" ht="24.95" customHeight="1" x14ac:dyDescent="0.2">
      <c r="A110" s="504" t="s">
        <v>987</v>
      </c>
      <c r="B110" s="316" t="s">
        <v>988</v>
      </c>
      <c r="C110" s="500"/>
      <c r="D110" s="501"/>
    </row>
    <row r="111" spans="1:4" ht="24.95" customHeight="1" x14ac:dyDescent="0.2">
      <c r="A111" s="505"/>
      <c r="B111" s="372" t="s">
        <v>1303</v>
      </c>
      <c r="C111" s="500"/>
      <c r="D111" s="501"/>
    </row>
    <row r="112" spans="1:4" ht="36" x14ac:dyDescent="0.2">
      <c r="A112" s="504" t="s">
        <v>989</v>
      </c>
      <c r="B112" s="316" t="s">
        <v>1157</v>
      </c>
      <c r="C112" s="500"/>
      <c r="D112" s="501"/>
    </row>
    <row r="113" spans="1:4" ht="250.9" customHeight="1" x14ac:dyDescent="0.2">
      <c r="A113" s="505"/>
      <c r="B113" s="351"/>
      <c r="C113" s="500"/>
      <c r="D113" s="501"/>
    </row>
    <row r="114" spans="1:4" ht="38.25" customHeight="1" x14ac:dyDescent="0.2">
      <c r="A114" s="508" t="s">
        <v>1234</v>
      </c>
      <c r="B114" s="317" t="s">
        <v>1158</v>
      </c>
      <c r="C114" s="500"/>
      <c r="D114" s="501"/>
    </row>
    <row r="115" spans="1:4" ht="250.9" customHeight="1" x14ac:dyDescent="0.2">
      <c r="A115" s="509"/>
      <c r="B115" s="370"/>
      <c r="C115" s="500"/>
      <c r="D115" s="501"/>
    </row>
    <row r="116" spans="1:4" ht="64.5" customHeight="1" x14ac:dyDescent="0.2">
      <c r="A116" s="508" t="s">
        <v>991</v>
      </c>
      <c r="B116" s="317" t="s">
        <v>1159</v>
      </c>
      <c r="C116" s="500"/>
      <c r="D116" s="501"/>
    </row>
    <row r="117" spans="1:4" ht="54.75" customHeight="1" x14ac:dyDescent="0.2">
      <c r="A117" s="512"/>
      <c r="B117" s="510"/>
      <c r="C117" s="500"/>
      <c r="D117" s="501"/>
    </row>
    <row r="118" spans="1:4" ht="54.75" customHeight="1" x14ac:dyDescent="0.2">
      <c r="A118" s="509"/>
      <c r="B118" s="511"/>
      <c r="C118" s="500"/>
      <c r="D118" s="501"/>
    </row>
    <row r="119" spans="1:4" ht="51.75" customHeight="1" x14ac:dyDescent="0.2">
      <c r="A119" s="508" t="s">
        <v>992</v>
      </c>
      <c r="B119" s="317" t="s">
        <v>1189</v>
      </c>
      <c r="C119" s="500"/>
      <c r="D119" s="501"/>
    </row>
    <row r="120" spans="1:4" ht="24.95" customHeight="1" x14ac:dyDescent="0.2">
      <c r="A120" s="512"/>
      <c r="B120" s="510"/>
      <c r="C120" s="500"/>
      <c r="D120" s="501"/>
    </row>
    <row r="121" spans="1:4" ht="24.95" customHeight="1" x14ac:dyDescent="0.2">
      <c r="A121" s="509"/>
      <c r="B121" s="511"/>
      <c r="C121" s="500"/>
      <c r="D121" s="501"/>
    </row>
    <row r="122" spans="1:4" ht="38.25" customHeight="1" x14ac:dyDescent="0.2">
      <c r="A122" s="508" t="s">
        <v>1235</v>
      </c>
      <c r="B122" s="317" t="s">
        <v>1190</v>
      </c>
      <c r="C122" s="500"/>
      <c r="D122" s="501"/>
    </row>
    <row r="123" spans="1:4" ht="38.25" customHeight="1" x14ac:dyDescent="0.2">
      <c r="A123" s="509"/>
      <c r="B123" s="371"/>
      <c r="C123" s="500"/>
      <c r="D123" s="501"/>
    </row>
    <row r="124" spans="1:4" ht="30" customHeight="1" x14ac:dyDescent="0.2">
      <c r="A124" s="508" t="s">
        <v>994</v>
      </c>
      <c r="B124" s="316" t="s">
        <v>995</v>
      </c>
      <c r="C124" s="500"/>
      <c r="D124" s="501"/>
    </row>
    <row r="125" spans="1:4" ht="29.65" customHeight="1" x14ac:dyDescent="0.2">
      <c r="A125" s="509"/>
      <c r="B125" s="475"/>
      <c r="C125" s="500"/>
      <c r="D125" s="501"/>
    </row>
    <row r="126" spans="1:4" ht="30" customHeight="1" x14ac:dyDescent="0.2">
      <c r="A126" s="508" t="s">
        <v>996</v>
      </c>
      <c r="B126" s="317" t="s">
        <v>1162</v>
      </c>
      <c r="C126" s="500"/>
      <c r="D126" s="501"/>
    </row>
    <row r="127" spans="1:4" ht="29.65" customHeight="1" x14ac:dyDescent="0.2">
      <c r="A127" s="509"/>
      <c r="B127" s="475"/>
      <c r="C127" s="502"/>
      <c r="D127" s="503"/>
    </row>
    <row r="128" spans="1:4" x14ac:dyDescent="0.2">
      <c r="A128" s="319"/>
      <c r="B128" s="319"/>
      <c r="C128" s="517"/>
      <c r="D128" s="517"/>
    </row>
    <row r="129" spans="1:4" ht="52.5" customHeight="1" x14ac:dyDescent="0.2">
      <c r="A129" s="506" t="s">
        <v>1004</v>
      </c>
      <c r="B129" s="506"/>
      <c r="C129" s="498" t="s">
        <v>1232</v>
      </c>
      <c r="D129" s="499"/>
    </row>
    <row r="130" spans="1:4" x14ac:dyDescent="0.2">
      <c r="A130" s="504" t="s">
        <v>987</v>
      </c>
      <c r="B130" s="316" t="s">
        <v>988</v>
      </c>
      <c r="C130" s="500"/>
      <c r="D130" s="501"/>
    </row>
    <row r="131" spans="1:4" ht="30" customHeight="1" x14ac:dyDescent="0.2">
      <c r="A131" s="505"/>
      <c r="B131" s="372" t="s">
        <v>1303</v>
      </c>
      <c r="C131" s="500"/>
      <c r="D131" s="501"/>
    </row>
    <row r="132" spans="1:4" ht="36" x14ac:dyDescent="0.2">
      <c r="A132" s="504" t="s">
        <v>989</v>
      </c>
      <c r="B132" s="316" t="s">
        <v>1157</v>
      </c>
      <c r="C132" s="500"/>
      <c r="D132" s="501"/>
    </row>
    <row r="133" spans="1:4" ht="250.9" customHeight="1" x14ac:dyDescent="0.2">
      <c r="A133" s="505"/>
      <c r="B133" s="351"/>
      <c r="C133" s="500"/>
      <c r="D133" s="501"/>
    </row>
    <row r="134" spans="1:4" ht="38.25" customHeight="1" x14ac:dyDescent="0.2">
      <c r="A134" s="508" t="s">
        <v>1236</v>
      </c>
      <c r="B134" s="317" t="s">
        <v>1158</v>
      </c>
      <c r="C134" s="500"/>
      <c r="D134" s="501"/>
    </row>
    <row r="135" spans="1:4" ht="250.9" customHeight="1" x14ac:dyDescent="0.2">
      <c r="A135" s="509"/>
      <c r="B135" s="370"/>
      <c r="C135" s="500"/>
      <c r="D135" s="501"/>
    </row>
    <row r="136" spans="1:4" ht="30" customHeight="1" x14ac:dyDescent="0.2">
      <c r="A136" s="508" t="s">
        <v>994</v>
      </c>
      <c r="B136" s="316" t="s">
        <v>995</v>
      </c>
      <c r="C136" s="500"/>
      <c r="D136" s="501"/>
    </row>
    <row r="137" spans="1:4" ht="29.65" customHeight="1" x14ac:dyDescent="0.2">
      <c r="A137" s="509"/>
      <c r="B137" s="475"/>
      <c r="C137" s="500"/>
      <c r="D137" s="501"/>
    </row>
    <row r="138" spans="1:4" ht="30" customHeight="1" x14ac:dyDescent="0.2">
      <c r="A138" s="508" t="s">
        <v>996</v>
      </c>
      <c r="B138" s="317" t="s">
        <v>1162</v>
      </c>
      <c r="C138" s="500"/>
      <c r="D138" s="501"/>
    </row>
    <row r="139" spans="1:4" ht="29.65" customHeight="1" x14ac:dyDescent="0.2">
      <c r="A139" s="509"/>
      <c r="B139" s="475"/>
      <c r="C139" s="502"/>
      <c r="D139" s="503"/>
    </row>
    <row r="140" spans="1:4" x14ac:dyDescent="0.2">
      <c r="A140" s="319"/>
      <c r="B140" s="319"/>
      <c r="C140" s="366"/>
      <c r="D140" s="366"/>
    </row>
    <row r="141" spans="1:4" ht="90.75" customHeight="1" x14ac:dyDescent="0.2">
      <c r="A141" s="506" t="s">
        <v>1231</v>
      </c>
      <c r="B141" s="507"/>
      <c r="C141" s="498" t="s">
        <v>1230</v>
      </c>
      <c r="D141" s="499"/>
    </row>
    <row r="142" spans="1:4" ht="24.95" customHeight="1" x14ac:dyDescent="0.2">
      <c r="A142" s="504" t="s">
        <v>987</v>
      </c>
      <c r="B142" s="316" t="s">
        <v>988</v>
      </c>
      <c r="C142" s="500"/>
      <c r="D142" s="501"/>
    </row>
    <row r="143" spans="1:4" ht="24.95" customHeight="1" x14ac:dyDescent="0.2">
      <c r="A143" s="505"/>
      <c r="B143" s="372" t="s">
        <v>1296</v>
      </c>
      <c r="C143" s="500"/>
      <c r="D143" s="501"/>
    </row>
    <row r="144" spans="1:4" ht="36" x14ac:dyDescent="0.2">
      <c r="A144" s="504" t="s">
        <v>989</v>
      </c>
      <c r="B144" s="316" t="s">
        <v>1157</v>
      </c>
      <c r="C144" s="500"/>
      <c r="D144" s="501"/>
    </row>
    <row r="145" spans="1:4" ht="250.9" customHeight="1" x14ac:dyDescent="0.2">
      <c r="A145" s="505"/>
      <c r="B145" s="351" t="s">
        <v>1308</v>
      </c>
      <c r="C145" s="500"/>
      <c r="D145" s="501"/>
    </row>
    <row r="146" spans="1:4" ht="30" customHeight="1" x14ac:dyDescent="0.2">
      <c r="A146" s="508" t="s">
        <v>994</v>
      </c>
      <c r="B146" s="316" t="s">
        <v>995</v>
      </c>
      <c r="C146" s="500"/>
      <c r="D146" s="501"/>
    </row>
    <row r="147" spans="1:4" ht="29.65" customHeight="1" x14ac:dyDescent="0.2">
      <c r="A147" s="509"/>
      <c r="B147" s="475" t="s">
        <v>1309</v>
      </c>
      <c r="C147" s="500"/>
      <c r="D147" s="501"/>
    </row>
    <row r="148" spans="1:4" ht="30" customHeight="1" x14ac:dyDescent="0.2">
      <c r="A148" s="508" t="s">
        <v>996</v>
      </c>
      <c r="B148" s="317" t="s">
        <v>1162</v>
      </c>
      <c r="C148" s="500"/>
      <c r="D148" s="501"/>
    </row>
    <row r="149" spans="1:4" ht="29.65" customHeight="1" x14ac:dyDescent="0.2">
      <c r="A149" s="509"/>
      <c r="B149" s="475" t="s">
        <v>1269</v>
      </c>
      <c r="C149" s="500"/>
      <c r="D149" s="501"/>
    </row>
  </sheetData>
  <sheetProtection password="EDC3" sheet="1" insertRows="0"/>
  <mergeCells count="91">
    <mergeCell ref="C128:D128"/>
    <mergeCell ref="A13:B13"/>
    <mergeCell ref="C12:D13"/>
    <mergeCell ref="B1:D6"/>
    <mergeCell ref="A7:B7"/>
    <mergeCell ref="A8:A9"/>
    <mergeCell ref="A10:A11"/>
    <mergeCell ref="A12:B12"/>
    <mergeCell ref="A14:B14"/>
    <mergeCell ref="C14:D37"/>
    <mergeCell ref="A38:D38"/>
    <mergeCell ref="A15:A16"/>
    <mergeCell ref="A17:A21"/>
    <mergeCell ref="B18:B21"/>
    <mergeCell ref="A22:A23"/>
    <mergeCell ref="A24:A26"/>
    <mergeCell ref="B25:B26"/>
    <mergeCell ref="A27:A29"/>
    <mergeCell ref="B28:B29"/>
    <mergeCell ref="A30:A33"/>
    <mergeCell ref="A34:A35"/>
    <mergeCell ref="A36:A37"/>
    <mergeCell ref="A39:B39"/>
    <mergeCell ref="C39:D57"/>
    <mergeCell ref="A40:A41"/>
    <mergeCell ref="A42:A43"/>
    <mergeCell ref="A44:A45"/>
    <mergeCell ref="A46:A48"/>
    <mergeCell ref="B47:B48"/>
    <mergeCell ref="A49:A51"/>
    <mergeCell ref="B50:B51"/>
    <mergeCell ref="A52:A53"/>
    <mergeCell ref="A54:A55"/>
    <mergeCell ref="A56:A57"/>
    <mergeCell ref="A58:D58"/>
    <mergeCell ref="A59:B59"/>
    <mergeCell ref="C59:D72"/>
    <mergeCell ref="A60:A61"/>
    <mergeCell ref="A62:A63"/>
    <mergeCell ref="A64:A65"/>
    <mergeCell ref="A66:A68"/>
    <mergeCell ref="B67:B68"/>
    <mergeCell ref="A69:A70"/>
    <mergeCell ref="A71:A72"/>
    <mergeCell ref="A73:D73"/>
    <mergeCell ref="A74:B74"/>
    <mergeCell ref="C74:D90"/>
    <mergeCell ref="A75:A76"/>
    <mergeCell ref="A77:A78"/>
    <mergeCell ref="A79:A80"/>
    <mergeCell ref="A81:A83"/>
    <mergeCell ref="B82:B83"/>
    <mergeCell ref="C92:D107"/>
    <mergeCell ref="A93:A94"/>
    <mergeCell ref="A95:A96"/>
    <mergeCell ref="A97:A98"/>
    <mergeCell ref="A99:A101"/>
    <mergeCell ref="A84:A86"/>
    <mergeCell ref="B85:B86"/>
    <mergeCell ref="A87:A88"/>
    <mergeCell ref="A89:A90"/>
    <mergeCell ref="A92:B92"/>
    <mergeCell ref="C109:D127"/>
    <mergeCell ref="A110:A111"/>
    <mergeCell ref="A112:A113"/>
    <mergeCell ref="A114:A115"/>
    <mergeCell ref="A116:A118"/>
    <mergeCell ref="A126:A127"/>
    <mergeCell ref="B100:B101"/>
    <mergeCell ref="A102:A103"/>
    <mergeCell ref="A104:A105"/>
    <mergeCell ref="A106:A107"/>
    <mergeCell ref="A109:B109"/>
    <mergeCell ref="B117:B118"/>
    <mergeCell ref="A119:A121"/>
    <mergeCell ref="B120:B121"/>
    <mergeCell ref="A122:A123"/>
    <mergeCell ref="A124:A125"/>
    <mergeCell ref="C129:D139"/>
    <mergeCell ref="A130:A131"/>
    <mergeCell ref="A132:A133"/>
    <mergeCell ref="A141:B141"/>
    <mergeCell ref="C141:D149"/>
    <mergeCell ref="A142:A143"/>
    <mergeCell ref="A144:A145"/>
    <mergeCell ref="A146:A147"/>
    <mergeCell ref="A148:A149"/>
    <mergeCell ref="A134:A135"/>
    <mergeCell ref="A136:A137"/>
    <mergeCell ref="A138:A139"/>
    <mergeCell ref="A129:B129"/>
  </mergeCells>
  <dataValidations count="1">
    <dataValidation type="list" allowBlank="1" showInputMessage="1" showErrorMessage="1" sqref="B41 B61 B76 B94 B111 B131 B143 B16" xr:uid="{00000000-0002-0000-0200-000000000000}">
      <formula1>"DA, NE"</formula1>
    </dataValidation>
  </dataValidations>
  <pageMargins left="0.7" right="0.7" top="0.75" bottom="0.75" header="0.3" footer="0.3"/>
  <pageSetup paperSize="9" scale="54"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95"/>
  <sheetViews>
    <sheetView showGridLines="0" tabSelected="1" view="pageBreakPreview" zoomScale="90" zoomScaleNormal="100" zoomScaleSheetLayoutView="90" workbookViewId="0">
      <selection activeCell="E7" sqref="E7"/>
    </sheetView>
  </sheetViews>
  <sheetFormatPr defaultRowHeight="12.75" x14ac:dyDescent="0.2"/>
  <cols>
    <col min="1" max="1" width="21.85546875" style="384" customWidth="1"/>
    <col min="2" max="2" width="5.5703125" style="384" customWidth="1"/>
    <col min="3" max="3" width="98" style="384" customWidth="1"/>
    <col min="4" max="4" width="29.5703125" style="459" customWidth="1"/>
    <col min="5" max="5" width="30.7109375" style="384" customWidth="1"/>
    <col min="6" max="6" width="40" style="384" hidden="1" customWidth="1"/>
    <col min="7" max="7" width="47.85546875" style="384" customWidth="1"/>
    <col min="8" max="8" width="51.7109375" style="384" customWidth="1"/>
    <col min="9" max="9" width="50.7109375" style="384" customWidth="1"/>
    <col min="10" max="11" width="50.7109375" style="463" hidden="1" customWidth="1"/>
    <col min="12" max="12" width="51.7109375" style="445" hidden="1" customWidth="1"/>
    <col min="13" max="16384" width="9.140625" style="384"/>
  </cols>
  <sheetData>
    <row r="1" spans="1:12" ht="75.75" customHeight="1" thickBot="1" x14ac:dyDescent="0.25">
      <c r="A1" s="573" t="s">
        <v>1264</v>
      </c>
      <c r="B1" s="574"/>
      <c r="C1" s="575"/>
      <c r="D1" s="573" t="s">
        <v>1005</v>
      </c>
      <c r="E1" s="574"/>
      <c r="F1" s="575"/>
      <c r="G1" s="383" t="s">
        <v>1006</v>
      </c>
      <c r="H1" s="383" t="s">
        <v>1007</v>
      </c>
      <c r="I1" s="383" t="s">
        <v>1008</v>
      </c>
      <c r="J1" s="567" t="s">
        <v>1009</v>
      </c>
      <c r="K1" s="568"/>
      <c r="L1" s="568"/>
    </row>
    <row r="2" spans="1:12" ht="28.5" customHeight="1" x14ac:dyDescent="0.2">
      <c r="A2" s="564" t="s">
        <v>1014</v>
      </c>
      <c r="B2" s="565"/>
      <c r="C2" s="566"/>
      <c r="D2" s="576" t="s">
        <v>1191</v>
      </c>
      <c r="E2" s="576" t="s">
        <v>1010</v>
      </c>
      <c r="F2" s="579" t="s">
        <v>1260</v>
      </c>
      <c r="G2" s="582" t="s">
        <v>1170</v>
      </c>
      <c r="H2" s="585" t="s">
        <v>1265</v>
      </c>
      <c r="I2" s="586"/>
      <c r="J2" s="554" t="s">
        <v>1011</v>
      </c>
      <c r="K2" s="554" t="s">
        <v>1012</v>
      </c>
      <c r="L2" s="557" t="s">
        <v>1013</v>
      </c>
    </row>
    <row r="3" spans="1:12" ht="17.25" customHeight="1" x14ac:dyDescent="0.2">
      <c r="A3" s="567"/>
      <c r="B3" s="568"/>
      <c r="C3" s="569"/>
      <c r="D3" s="577"/>
      <c r="E3" s="577"/>
      <c r="F3" s="580"/>
      <c r="G3" s="583"/>
      <c r="H3" s="587"/>
      <c r="I3" s="588"/>
      <c r="J3" s="555"/>
      <c r="K3" s="555"/>
      <c r="L3" s="558"/>
    </row>
    <row r="4" spans="1:12" ht="17.25" customHeight="1" x14ac:dyDescent="0.2">
      <c r="A4" s="567"/>
      <c r="B4" s="568"/>
      <c r="C4" s="569"/>
      <c r="D4" s="577"/>
      <c r="E4" s="577"/>
      <c r="F4" s="581"/>
      <c r="G4" s="583"/>
      <c r="H4" s="587"/>
      <c r="I4" s="588"/>
      <c r="J4" s="555"/>
      <c r="K4" s="555"/>
      <c r="L4" s="558"/>
    </row>
    <row r="5" spans="1:12" ht="93" customHeight="1" thickBot="1" x14ac:dyDescent="0.25">
      <c r="A5" s="570"/>
      <c r="B5" s="571"/>
      <c r="C5" s="572"/>
      <c r="D5" s="578"/>
      <c r="E5" s="578"/>
      <c r="F5" s="385" t="s">
        <v>1239</v>
      </c>
      <c r="G5" s="584"/>
      <c r="H5" s="589"/>
      <c r="I5" s="590"/>
      <c r="J5" s="556"/>
      <c r="K5" s="556"/>
      <c r="L5" s="559"/>
    </row>
    <row r="6" spans="1:12" s="391" customFormat="1" ht="42.75" customHeight="1" x14ac:dyDescent="0.2">
      <c r="A6" s="560" t="s">
        <v>1015</v>
      </c>
      <c r="B6" s="560"/>
      <c r="C6" s="386" t="s">
        <v>1237</v>
      </c>
      <c r="D6" s="472">
        <f>SUM(D7:D10)</f>
        <v>61500</v>
      </c>
      <c r="E6" s="388"/>
      <c r="F6" s="388"/>
      <c r="G6" s="561" t="s">
        <v>452</v>
      </c>
      <c r="H6" s="389" t="s">
        <v>1172</v>
      </c>
      <c r="I6" s="389" t="s">
        <v>1016</v>
      </c>
      <c r="J6" s="390" t="s">
        <v>1017</v>
      </c>
      <c r="K6" s="390" t="s">
        <v>1018</v>
      </c>
      <c r="L6" s="390" t="s">
        <v>1018</v>
      </c>
    </row>
    <row r="7" spans="1:12" s="391" customFormat="1" ht="48.75" customHeight="1" x14ac:dyDescent="0.2">
      <c r="A7" s="537" t="s">
        <v>1240</v>
      </c>
      <c r="B7" s="392" t="s">
        <v>1019</v>
      </c>
      <c r="C7" s="393" t="s">
        <v>1310</v>
      </c>
      <c r="D7" s="394">
        <v>1500</v>
      </c>
      <c r="E7" s="395" t="s">
        <v>1315</v>
      </c>
      <c r="F7" s="396">
        <v>0</v>
      </c>
      <c r="G7" s="562"/>
      <c r="H7" s="397" t="s">
        <v>1328</v>
      </c>
      <c r="I7" s="538" t="s">
        <v>1331</v>
      </c>
      <c r="J7" s="398">
        <v>0</v>
      </c>
      <c r="K7" s="398" t="e">
        <f>1-(J7/F7)</f>
        <v>#DIV/0!</v>
      </c>
      <c r="L7" s="399"/>
    </row>
    <row r="8" spans="1:12" s="391" customFormat="1" ht="48.75" customHeight="1" x14ac:dyDescent="0.2">
      <c r="A8" s="537"/>
      <c r="B8" s="392" t="s">
        <v>1020</v>
      </c>
      <c r="C8" s="393" t="s">
        <v>1311</v>
      </c>
      <c r="D8" s="394">
        <v>6500</v>
      </c>
      <c r="E8" s="400" t="s">
        <v>1314</v>
      </c>
      <c r="F8" s="396">
        <v>0</v>
      </c>
      <c r="G8" s="562"/>
      <c r="H8" s="397" t="s">
        <v>1328</v>
      </c>
      <c r="I8" s="544"/>
      <c r="J8" s="398">
        <v>0</v>
      </c>
      <c r="K8" s="398" t="e">
        <f>1-(J8/F8)</f>
        <v>#DIV/0!</v>
      </c>
      <c r="L8" s="399"/>
    </row>
    <row r="9" spans="1:12" s="391" customFormat="1" ht="48.75" customHeight="1" x14ac:dyDescent="0.2">
      <c r="A9" s="537"/>
      <c r="B9" s="392" t="s">
        <v>1021</v>
      </c>
      <c r="C9" s="393" t="s">
        <v>1312</v>
      </c>
      <c r="D9" s="394">
        <v>33500</v>
      </c>
      <c r="E9" s="400" t="s">
        <v>1316</v>
      </c>
      <c r="F9" s="396">
        <v>0</v>
      </c>
      <c r="G9" s="562"/>
      <c r="H9" s="397" t="s">
        <v>1329</v>
      </c>
      <c r="I9" s="544"/>
      <c r="J9" s="398">
        <v>0</v>
      </c>
      <c r="K9" s="398" t="e">
        <f>1-(J9/F9)</f>
        <v>#DIV/0!</v>
      </c>
      <c r="L9" s="399"/>
    </row>
    <row r="10" spans="1:12" s="391" customFormat="1" ht="48.75" customHeight="1" x14ac:dyDescent="0.2">
      <c r="A10" s="537"/>
      <c r="B10" s="392" t="s">
        <v>1022</v>
      </c>
      <c r="C10" s="393" t="s">
        <v>1313</v>
      </c>
      <c r="D10" s="394">
        <v>20000</v>
      </c>
      <c r="E10" s="400" t="s">
        <v>1317</v>
      </c>
      <c r="F10" s="396">
        <v>0</v>
      </c>
      <c r="G10" s="562"/>
      <c r="H10" s="397" t="s">
        <v>1328</v>
      </c>
      <c r="I10" s="539"/>
      <c r="J10" s="398">
        <v>0</v>
      </c>
      <c r="K10" s="398" t="e">
        <f>1-(J10/F10)</f>
        <v>#DIV/0!</v>
      </c>
      <c r="L10" s="399"/>
    </row>
    <row r="11" spans="1:12" s="391" customFormat="1" ht="36.75" customHeight="1" x14ac:dyDescent="0.2">
      <c r="A11" s="545" t="s">
        <v>1023</v>
      </c>
      <c r="B11" s="545"/>
      <c r="C11" s="401" t="s">
        <v>1238</v>
      </c>
      <c r="D11" s="387">
        <f>SUM(D12:D15)</f>
        <v>0</v>
      </c>
      <c r="E11" s="402"/>
      <c r="F11" s="403"/>
      <c r="G11" s="562"/>
      <c r="H11" s="389" t="s">
        <v>1171</v>
      </c>
      <c r="I11" s="389" t="s">
        <v>1016</v>
      </c>
      <c r="J11" s="404" t="s">
        <v>1024</v>
      </c>
      <c r="K11" s="404" t="s">
        <v>1025</v>
      </c>
      <c r="L11" s="404" t="s">
        <v>1025</v>
      </c>
    </row>
    <row r="12" spans="1:12" ht="75.75" customHeight="1" x14ac:dyDescent="0.2">
      <c r="A12" s="537" t="s">
        <v>1241</v>
      </c>
      <c r="B12" s="405" t="s">
        <v>1026</v>
      </c>
      <c r="C12" s="406"/>
      <c r="D12" s="394">
        <v>0</v>
      </c>
      <c r="E12" s="400"/>
      <c r="F12" s="396">
        <v>0</v>
      </c>
      <c r="G12" s="562"/>
      <c r="H12" s="397"/>
      <c r="I12" s="538"/>
      <c r="J12" s="398">
        <v>0</v>
      </c>
      <c r="K12" s="398" t="e">
        <f>1-(J12/F12)</f>
        <v>#DIV/0!</v>
      </c>
      <c r="L12" s="399"/>
    </row>
    <row r="13" spans="1:12" ht="75.75" customHeight="1" x14ac:dyDescent="0.2">
      <c r="A13" s="537"/>
      <c r="B13" s="405" t="s">
        <v>1027</v>
      </c>
      <c r="C13" s="406"/>
      <c r="D13" s="394">
        <v>0</v>
      </c>
      <c r="E13" s="400"/>
      <c r="F13" s="396">
        <v>0</v>
      </c>
      <c r="G13" s="562"/>
      <c r="H13" s="397"/>
      <c r="I13" s="544"/>
      <c r="J13" s="398">
        <v>0</v>
      </c>
      <c r="K13" s="398" t="e">
        <f>1-(J13/F13)</f>
        <v>#DIV/0!</v>
      </c>
      <c r="L13" s="399"/>
    </row>
    <row r="14" spans="1:12" ht="75.75" customHeight="1" x14ac:dyDescent="0.2">
      <c r="A14" s="537"/>
      <c r="B14" s="405" t="s">
        <v>1028</v>
      </c>
      <c r="C14" s="406"/>
      <c r="D14" s="394">
        <v>0</v>
      </c>
      <c r="E14" s="400"/>
      <c r="F14" s="396">
        <v>0</v>
      </c>
      <c r="G14" s="562"/>
      <c r="H14" s="397"/>
      <c r="I14" s="544"/>
      <c r="J14" s="398">
        <v>0</v>
      </c>
      <c r="K14" s="398" t="e">
        <f>1-(J14/F14)</f>
        <v>#DIV/0!</v>
      </c>
      <c r="L14" s="399"/>
    </row>
    <row r="15" spans="1:12" ht="75.75" customHeight="1" x14ac:dyDescent="0.2">
      <c r="A15" s="537"/>
      <c r="B15" s="405" t="s">
        <v>1029</v>
      </c>
      <c r="C15" s="406"/>
      <c r="D15" s="394">
        <v>0</v>
      </c>
      <c r="E15" s="400"/>
      <c r="F15" s="396">
        <v>0</v>
      </c>
      <c r="G15" s="562"/>
      <c r="H15" s="397"/>
      <c r="I15" s="539"/>
      <c r="J15" s="398">
        <v>0</v>
      </c>
      <c r="K15" s="398" t="e">
        <f>1-(J15/F15)</f>
        <v>#DIV/0!</v>
      </c>
      <c r="L15" s="399"/>
    </row>
    <row r="16" spans="1:12" s="391" customFormat="1" ht="54.75" customHeight="1" x14ac:dyDescent="0.2">
      <c r="A16" s="545" t="s">
        <v>1030</v>
      </c>
      <c r="B16" s="545"/>
      <c r="C16" s="401" t="s">
        <v>1169</v>
      </c>
      <c r="D16" s="387">
        <f>SUM(D17:D20)</f>
        <v>0</v>
      </c>
      <c r="E16" s="402"/>
      <c r="F16" s="403"/>
      <c r="G16" s="562"/>
      <c r="H16" s="389" t="s">
        <v>1174</v>
      </c>
      <c r="I16" s="389" t="s">
        <v>1016</v>
      </c>
      <c r="J16" s="404" t="s">
        <v>1031</v>
      </c>
      <c r="K16" s="404" t="s">
        <v>1032</v>
      </c>
      <c r="L16" s="404" t="s">
        <v>1032</v>
      </c>
    </row>
    <row r="17" spans="1:12" ht="54.75" customHeight="1" x14ac:dyDescent="0.2">
      <c r="A17" s="537" t="s">
        <v>1242</v>
      </c>
      <c r="B17" s="405" t="s">
        <v>1033</v>
      </c>
      <c r="C17" s="406"/>
      <c r="D17" s="394">
        <v>0</v>
      </c>
      <c r="E17" s="400"/>
      <c r="F17" s="396">
        <v>0</v>
      </c>
      <c r="G17" s="562"/>
      <c r="H17" s="397"/>
      <c r="I17" s="538"/>
      <c r="J17" s="398">
        <v>0</v>
      </c>
      <c r="K17" s="398" t="e">
        <f>1-(J17/F17)</f>
        <v>#DIV/0!</v>
      </c>
      <c r="L17" s="399"/>
    </row>
    <row r="18" spans="1:12" ht="54.75" customHeight="1" x14ac:dyDescent="0.2">
      <c r="A18" s="537"/>
      <c r="B18" s="405" t="s">
        <v>1034</v>
      </c>
      <c r="C18" s="406"/>
      <c r="D18" s="394">
        <v>0</v>
      </c>
      <c r="E18" s="400"/>
      <c r="F18" s="396">
        <v>0</v>
      </c>
      <c r="G18" s="562"/>
      <c r="H18" s="397"/>
      <c r="I18" s="544"/>
      <c r="J18" s="398">
        <v>0</v>
      </c>
      <c r="K18" s="398" t="e">
        <f>1-(J18/F18)</f>
        <v>#DIV/0!</v>
      </c>
      <c r="L18" s="399"/>
    </row>
    <row r="19" spans="1:12" ht="54.75" customHeight="1" x14ac:dyDescent="0.2">
      <c r="A19" s="537"/>
      <c r="B19" s="405" t="s">
        <v>1035</v>
      </c>
      <c r="C19" s="406"/>
      <c r="D19" s="394">
        <v>0</v>
      </c>
      <c r="E19" s="400"/>
      <c r="F19" s="396">
        <v>0</v>
      </c>
      <c r="G19" s="562"/>
      <c r="H19" s="397"/>
      <c r="I19" s="544"/>
      <c r="J19" s="398">
        <v>0</v>
      </c>
      <c r="K19" s="398" t="e">
        <f>1-(J19/F19)</f>
        <v>#DIV/0!</v>
      </c>
      <c r="L19" s="399"/>
    </row>
    <row r="20" spans="1:12" ht="54.75" customHeight="1" x14ac:dyDescent="0.2">
      <c r="A20" s="537"/>
      <c r="B20" s="405" t="s">
        <v>1036</v>
      </c>
      <c r="C20" s="406"/>
      <c r="D20" s="394">
        <v>0</v>
      </c>
      <c r="E20" s="400"/>
      <c r="F20" s="396">
        <v>0</v>
      </c>
      <c r="G20" s="562"/>
      <c r="H20" s="397"/>
      <c r="I20" s="539"/>
      <c r="J20" s="398">
        <v>0</v>
      </c>
      <c r="K20" s="398" t="e">
        <f>1-(J20/F20)</f>
        <v>#DIV/0!</v>
      </c>
      <c r="L20" s="399"/>
    </row>
    <row r="21" spans="1:12" s="391" customFormat="1" ht="33" customHeight="1" x14ac:dyDescent="0.2">
      <c r="A21" s="545" t="s">
        <v>1037</v>
      </c>
      <c r="B21" s="545"/>
      <c r="C21" s="401" t="s">
        <v>1038</v>
      </c>
      <c r="D21" s="387">
        <f>SUM(D22:D25)</f>
        <v>20000</v>
      </c>
      <c r="E21" s="402"/>
      <c r="F21" s="403"/>
      <c r="G21" s="562"/>
      <c r="H21" s="389" t="s">
        <v>1173</v>
      </c>
      <c r="I21" s="389" t="s">
        <v>1016</v>
      </c>
      <c r="J21" s="404" t="s">
        <v>1039</v>
      </c>
      <c r="K21" s="404" t="s">
        <v>1040</v>
      </c>
      <c r="L21" s="404" t="s">
        <v>1040</v>
      </c>
    </row>
    <row r="22" spans="1:12" ht="37.5" customHeight="1" x14ac:dyDescent="0.2">
      <c r="A22" s="537" t="s">
        <v>1243</v>
      </c>
      <c r="B22" s="405" t="s">
        <v>1041</v>
      </c>
      <c r="C22" s="407" t="s">
        <v>1323</v>
      </c>
      <c r="D22" s="394">
        <v>20000</v>
      </c>
      <c r="E22" s="400" t="s">
        <v>1326</v>
      </c>
      <c r="F22" s="396">
        <v>0</v>
      </c>
      <c r="G22" s="562"/>
      <c r="H22" s="397" t="s">
        <v>1332</v>
      </c>
      <c r="I22" s="538" t="s">
        <v>1333</v>
      </c>
      <c r="J22" s="398">
        <v>0</v>
      </c>
      <c r="K22" s="398" t="e">
        <f>1-(J22/F22)</f>
        <v>#DIV/0!</v>
      </c>
      <c r="L22" s="399"/>
    </row>
    <row r="23" spans="1:12" ht="37.5" customHeight="1" x14ac:dyDescent="0.2">
      <c r="A23" s="537"/>
      <c r="B23" s="405" t="s">
        <v>1042</v>
      </c>
      <c r="C23" s="407"/>
      <c r="D23" s="394">
        <v>0</v>
      </c>
      <c r="E23" s="400"/>
      <c r="F23" s="396">
        <v>0</v>
      </c>
      <c r="G23" s="562"/>
      <c r="H23" s="397"/>
      <c r="I23" s="544"/>
      <c r="J23" s="398">
        <v>0</v>
      </c>
      <c r="K23" s="398" t="e">
        <f>1-(J23/F23)</f>
        <v>#DIV/0!</v>
      </c>
      <c r="L23" s="399"/>
    </row>
    <row r="24" spans="1:12" ht="37.5" customHeight="1" x14ac:dyDescent="0.2">
      <c r="A24" s="537"/>
      <c r="B24" s="405" t="s">
        <v>1043</v>
      </c>
      <c r="C24" s="407"/>
      <c r="D24" s="394">
        <v>0</v>
      </c>
      <c r="E24" s="400"/>
      <c r="F24" s="396">
        <v>0</v>
      </c>
      <c r="G24" s="562"/>
      <c r="H24" s="397"/>
      <c r="I24" s="544"/>
      <c r="J24" s="398">
        <v>0</v>
      </c>
      <c r="K24" s="398" t="e">
        <f>1-(J24/F24)</f>
        <v>#DIV/0!</v>
      </c>
      <c r="L24" s="399"/>
    </row>
    <row r="25" spans="1:12" ht="37.5" customHeight="1" x14ac:dyDescent="0.2">
      <c r="A25" s="537"/>
      <c r="B25" s="405" t="s">
        <v>1044</v>
      </c>
      <c r="C25" s="407"/>
      <c r="D25" s="394">
        <v>0</v>
      </c>
      <c r="E25" s="400"/>
      <c r="F25" s="396">
        <v>0</v>
      </c>
      <c r="G25" s="562"/>
      <c r="H25" s="397"/>
      <c r="I25" s="539"/>
      <c r="J25" s="398">
        <v>0</v>
      </c>
      <c r="K25" s="398" t="e">
        <f>1-(J25/F25)</f>
        <v>#DIV/0!</v>
      </c>
      <c r="L25" s="399"/>
    </row>
    <row r="26" spans="1:12" s="391" customFormat="1" ht="45" customHeight="1" x14ac:dyDescent="0.2">
      <c r="A26" s="552" t="s">
        <v>1045</v>
      </c>
      <c r="B26" s="553"/>
      <c r="C26" s="401" t="s">
        <v>1046</v>
      </c>
      <c r="D26" s="387">
        <f>SUM(D27:D29)</f>
        <v>6040</v>
      </c>
      <c r="E26" s="402"/>
      <c r="F26" s="403"/>
      <c r="G26" s="562"/>
      <c r="H26" s="389" t="s">
        <v>1175</v>
      </c>
      <c r="I26" s="389" t="s">
        <v>1016</v>
      </c>
      <c r="J26" s="404" t="s">
        <v>1047</v>
      </c>
      <c r="K26" s="404" t="s">
        <v>1048</v>
      </c>
      <c r="L26" s="404" t="s">
        <v>1048</v>
      </c>
    </row>
    <row r="27" spans="1:12" ht="52.5" customHeight="1" x14ac:dyDescent="0.2">
      <c r="A27" s="543" t="s">
        <v>1244</v>
      </c>
      <c r="B27" s="408" t="s">
        <v>1049</v>
      </c>
      <c r="C27" s="409" t="s">
        <v>1322</v>
      </c>
      <c r="D27" s="394">
        <v>40</v>
      </c>
      <c r="E27" s="400"/>
      <c r="F27" s="396">
        <v>0</v>
      </c>
      <c r="G27" s="562"/>
      <c r="H27" s="397" t="s">
        <v>1328</v>
      </c>
      <c r="I27" s="538" t="s">
        <v>1330</v>
      </c>
      <c r="J27" s="398">
        <v>0</v>
      </c>
      <c r="K27" s="398" t="e">
        <f>1-(J27/F27)</f>
        <v>#DIV/0!</v>
      </c>
      <c r="L27" s="399"/>
    </row>
    <row r="28" spans="1:12" ht="52.5" customHeight="1" x14ac:dyDescent="0.2">
      <c r="A28" s="543"/>
      <c r="B28" s="405" t="s">
        <v>1050</v>
      </c>
      <c r="C28" s="409" t="s">
        <v>1324</v>
      </c>
      <c r="D28" s="394">
        <v>6000</v>
      </c>
      <c r="E28" s="400" t="s">
        <v>1325</v>
      </c>
      <c r="F28" s="396">
        <v>0</v>
      </c>
      <c r="G28" s="562"/>
      <c r="H28" s="397" t="s">
        <v>1328</v>
      </c>
      <c r="I28" s="544"/>
      <c r="J28" s="398">
        <v>0</v>
      </c>
      <c r="K28" s="398" t="e">
        <f>1-(J28/F28)</f>
        <v>#DIV/0!</v>
      </c>
      <c r="L28" s="399"/>
    </row>
    <row r="29" spans="1:12" ht="52.5" customHeight="1" x14ac:dyDescent="0.2">
      <c r="A29" s="543"/>
      <c r="B29" s="410" t="s">
        <v>1051</v>
      </c>
      <c r="C29" s="407"/>
      <c r="D29" s="394">
        <v>0</v>
      </c>
      <c r="E29" s="400"/>
      <c r="F29" s="396">
        <v>0</v>
      </c>
      <c r="G29" s="562"/>
      <c r="H29" s="397"/>
      <c r="I29" s="539"/>
      <c r="J29" s="398">
        <v>0</v>
      </c>
      <c r="K29" s="398" t="e">
        <f>1-(J29/F29)</f>
        <v>#DIV/0!</v>
      </c>
      <c r="L29" s="399"/>
    </row>
    <row r="30" spans="1:12" s="391" customFormat="1" ht="42" customHeight="1" x14ac:dyDescent="0.2">
      <c r="A30" s="545" t="s">
        <v>1052</v>
      </c>
      <c r="B30" s="545"/>
      <c r="C30" s="401" t="s">
        <v>1053</v>
      </c>
      <c r="D30" s="387">
        <f>SUM(D31:D33)</f>
        <v>0</v>
      </c>
      <c r="E30" s="402"/>
      <c r="F30" s="403"/>
      <c r="G30" s="562"/>
      <c r="H30" s="389" t="s">
        <v>1176</v>
      </c>
      <c r="I30" s="389" t="s">
        <v>1016</v>
      </c>
      <c r="J30" s="404" t="s">
        <v>1054</v>
      </c>
      <c r="K30" s="404" t="s">
        <v>1055</v>
      </c>
      <c r="L30" s="404" t="s">
        <v>1055</v>
      </c>
    </row>
    <row r="31" spans="1:12" ht="63" customHeight="1" x14ac:dyDescent="0.2">
      <c r="A31" s="546" t="s">
        <v>1245</v>
      </c>
      <c r="B31" s="408" t="s">
        <v>1056</v>
      </c>
      <c r="C31" s="407"/>
      <c r="D31" s="394">
        <v>0</v>
      </c>
      <c r="E31" s="400"/>
      <c r="F31" s="396">
        <v>0</v>
      </c>
      <c r="G31" s="562"/>
      <c r="H31" s="411"/>
      <c r="I31" s="547"/>
      <c r="J31" s="398">
        <v>0</v>
      </c>
      <c r="K31" s="398" t="e">
        <f>1-(J31/F31)</f>
        <v>#DIV/0!</v>
      </c>
      <c r="L31" s="399"/>
    </row>
    <row r="32" spans="1:12" ht="63" customHeight="1" x14ac:dyDescent="0.2">
      <c r="A32" s="543"/>
      <c r="B32" s="405" t="s">
        <v>1057</v>
      </c>
      <c r="C32" s="407"/>
      <c r="D32" s="394">
        <v>0</v>
      </c>
      <c r="E32" s="400"/>
      <c r="F32" s="396">
        <v>0</v>
      </c>
      <c r="G32" s="562"/>
      <c r="H32" s="411"/>
      <c r="I32" s="548"/>
      <c r="J32" s="398">
        <v>0</v>
      </c>
      <c r="K32" s="398" t="e">
        <f>1-(J32/F32)</f>
        <v>#DIV/0!</v>
      </c>
      <c r="L32" s="399"/>
    </row>
    <row r="33" spans="1:12" ht="63" customHeight="1" x14ac:dyDescent="0.2">
      <c r="A33" s="543"/>
      <c r="B33" s="410" t="s">
        <v>1058</v>
      </c>
      <c r="C33" s="412"/>
      <c r="D33" s="394">
        <v>0</v>
      </c>
      <c r="E33" s="400"/>
      <c r="F33" s="396">
        <v>0</v>
      </c>
      <c r="G33" s="563"/>
      <c r="H33" s="411"/>
      <c r="I33" s="549"/>
      <c r="J33" s="398">
        <v>0</v>
      </c>
      <c r="K33" s="398" t="e">
        <f>1-(J33/F33)</f>
        <v>#DIV/0!</v>
      </c>
      <c r="L33" s="399"/>
    </row>
    <row r="34" spans="1:12" ht="45" customHeight="1" x14ac:dyDescent="0.2">
      <c r="A34" s="550" t="s">
        <v>1059</v>
      </c>
      <c r="B34" s="550"/>
      <c r="C34" s="401" t="s">
        <v>1060</v>
      </c>
      <c r="D34" s="387">
        <f>MIN((SUM(D35:D37)),7500)</f>
        <v>0</v>
      </c>
      <c r="E34" s="402"/>
      <c r="F34" s="413"/>
      <c r="G34" s="551" t="s">
        <v>1061</v>
      </c>
      <c r="H34" s="389" t="s">
        <v>1177</v>
      </c>
      <c r="I34" s="389" t="s">
        <v>1016</v>
      </c>
      <c r="J34" s="404" t="s">
        <v>1062</v>
      </c>
      <c r="K34" s="404" t="s">
        <v>1063</v>
      </c>
      <c r="L34" s="404" t="s">
        <v>1063</v>
      </c>
    </row>
    <row r="35" spans="1:12" ht="28.5" customHeight="1" x14ac:dyDescent="0.2">
      <c r="A35" s="537" t="s">
        <v>1246</v>
      </c>
      <c r="B35" s="405" t="s">
        <v>1064</v>
      </c>
      <c r="C35" s="414"/>
      <c r="D35" s="394">
        <v>0</v>
      </c>
      <c r="E35" s="400"/>
      <c r="F35" s="415">
        <v>0</v>
      </c>
      <c r="G35" s="551"/>
      <c r="H35" s="397"/>
      <c r="I35" s="538"/>
      <c r="J35" s="398">
        <v>0</v>
      </c>
      <c r="K35" s="398" t="e">
        <f>1-(J35/F35)</f>
        <v>#DIV/0!</v>
      </c>
      <c r="L35" s="399"/>
    </row>
    <row r="36" spans="1:12" ht="28.5" customHeight="1" x14ac:dyDescent="0.2">
      <c r="A36" s="537"/>
      <c r="B36" s="405" t="s">
        <v>1065</v>
      </c>
      <c r="C36" s="414"/>
      <c r="D36" s="394">
        <v>0</v>
      </c>
      <c r="E36" s="400"/>
      <c r="F36" s="415">
        <v>0</v>
      </c>
      <c r="G36" s="551"/>
      <c r="H36" s="397"/>
      <c r="I36" s="544"/>
      <c r="J36" s="398">
        <v>0</v>
      </c>
      <c r="K36" s="398" t="e">
        <f>1-(J36/F36)</f>
        <v>#DIV/0!</v>
      </c>
      <c r="L36" s="399"/>
    </row>
    <row r="37" spans="1:12" ht="28.5" customHeight="1" x14ac:dyDescent="0.2">
      <c r="A37" s="537"/>
      <c r="B37" s="405" t="s">
        <v>1066</v>
      </c>
      <c r="C37" s="414"/>
      <c r="D37" s="394">
        <v>0</v>
      </c>
      <c r="E37" s="400"/>
      <c r="F37" s="415">
        <v>0</v>
      </c>
      <c r="G37" s="551"/>
      <c r="H37" s="397"/>
      <c r="I37" s="539"/>
      <c r="J37" s="398">
        <v>0</v>
      </c>
      <c r="K37" s="398" t="e">
        <f>1-(J37/F37)</f>
        <v>#DIV/0!</v>
      </c>
      <c r="L37" s="399"/>
    </row>
    <row r="38" spans="1:12" ht="50.25" customHeight="1" x14ac:dyDescent="0.2">
      <c r="A38" s="550" t="s">
        <v>1067</v>
      </c>
      <c r="B38" s="550"/>
      <c r="C38" s="401" t="s">
        <v>1068</v>
      </c>
      <c r="D38" s="387">
        <f>MIN((D39+D42),20000)</f>
        <v>4320</v>
      </c>
      <c r="E38" s="402"/>
      <c r="F38" s="413"/>
      <c r="G38" s="551"/>
      <c r="H38" s="389" t="s">
        <v>1178</v>
      </c>
      <c r="I38" s="389" t="s">
        <v>1016</v>
      </c>
      <c r="J38" s="404" t="s">
        <v>1069</v>
      </c>
      <c r="K38" s="404" t="s">
        <v>1070</v>
      </c>
      <c r="L38" s="404" t="s">
        <v>1070</v>
      </c>
    </row>
    <row r="39" spans="1:12" ht="51" customHeight="1" x14ac:dyDescent="0.2">
      <c r="A39" s="537" t="s">
        <v>1247</v>
      </c>
      <c r="B39" s="416" t="s">
        <v>1071</v>
      </c>
      <c r="C39" s="417" t="s">
        <v>1072</v>
      </c>
      <c r="D39" s="418">
        <f>SUM(D40:D41)</f>
        <v>4320</v>
      </c>
      <c r="E39" s="419"/>
      <c r="F39" s="420"/>
      <c r="G39" s="551"/>
      <c r="H39" s="421" t="s">
        <v>1072</v>
      </c>
      <c r="I39" s="421"/>
      <c r="J39" s="422" t="s">
        <v>1072</v>
      </c>
      <c r="K39" s="422" t="s">
        <v>1072</v>
      </c>
      <c r="L39" s="423" t="s">
        <v>1072</v>
      </c>
    </row>
    <row r="40" spans="1:12" ht="41.25" customHeight="1" x14ac:dyDescent="0.2">
      <c r="A40" s="537"/>
      <c r="B40" s="405" t="s">
        <v>1073</v>
      </c>
      <c r="C40" s="414" t="s">
        <v>1327</v>
      </c>
      <c r="D40" s="394">
        <f>360*12</f>
        <v>4320</v>
      </c>
      <c r="E40" s="424"/>
      <c r="F40" s="415">
        <v>0</v>
      </c>
      <c r="G40" s="551"/>
      <c r="H40" s="397" t="s">
        <v>1335</v>
      </c>
      <c r="I40" s="538" t="s">
        <v>1334</v>
      </c>
      <c r="J40" s="398"/>
      <c r="K40" s="398" t="e">
        <f>1-(J40/F40)</f>
        <v>#DIV/0!</v>
      </c>
      <c r="L40" s="399"/>
    </row>
    <row r="41" spans="1:12" ht="41.25" customHeight="1" x14ac:dyDescent="0.2">
      <c r="A41" s="537"/>
      <c r="B41" s="405" t="s">
        <v>1074</v>
      </c>
      <c r="C41" s="414"/>
      <c r="D41" s="394">
        <v>0</v>
      </c>
      <c r="E41" s="424"/>
      <c r="F41" s="415">
        <v>0</v>
      </c>
      <c r="G41" s="551"/>
      <c r="H41" s="397"/>
      <c r="I41" s="539"/>
      <c r="J41" s="398"/>
      <c r="K41" s="398" t="e">
        <f>1-(J41/F41)</f>
        <v>#DIV/0!</v>
      </c>
      <c r="L41" s="399"/>
    </row>
    <row r="42" spans="1:12" ht="80.25" customHeight="1" x14ac:dyDescent="0.2">
      <c r="A42" s="537"/>
      <c r="B42" s="416" t="s">
        <v>1075</v>
      </c>
      <c r="C42" s="417" t="s">
        <v>1179</v>
      </c>
      <c r="D42" s="418">
        <f>MIN((D43+D44),1500)</f>
        <v>0</v>
      </c>
      <c r="E42" s="419"/>
      <c r="F42" s="420"/>
      <c r="G42" s="551"/>
      <c r="H42" s="421" t="s">
        <v>1179</v>
      </c>
      <c r="I42" s="389" t="s">
        <v>1016</v>
      </c>
      <c r="J42" s="422" t="s">
        <v>1076</v>
      </c>
      <c r="K42" s="422" t="s">
        <v>1076</v>
      </c>
      <c r="L42" s="423" t="s">
        <v>1076</v>
      </c>
    </row>
    <row r="43" spans="1:12" ht="41.25" customHeight="1" x14ac:dyDescent="0.2">
      <c r="A43" s="537"/>
      <c r="B43" s="405" t="s">
        <v>1077</v>
      </c>
      <c r="C43" s="414"/>
      <c r="D43" s="394">
        <v>0</v>
      </c>
      <c r="E43" s="424"/>
      <c r="F43" s="415">
        <v>0</v>
      </c>
      <c r="G43" s="551"/>
      <c r="H43" s="397"/>
      <c r="I43" s="538"/>
      <c r="J43" s="398">
        <v>0</v>
      </c>
      <c r="K43" s="398" t="e">
        <f>1-(J43/F43)</f>
        <v>#DIV/0!</v>
      </c>
      <c r="L43" s="399"/>
    </row>
    <row r="44" spans="1:12" ht="41.25" customHeight="1" x14ac:dyDescent="0.2">
      <c r="A44" s="537"/>
      <c r="B44" s="405" t="s">
        <v>1078</v>
      </c>
      <c r="C44" s="414"/>
      <c r="D44" s="394">
        <v>0</v>
      </c>
      <c r="E44" s="424"/>
      <c r="F44" s="415">
        <v>0</v>
      </c>
      <c r="G44" s="551"/>
      <c r="H44" s="397"/>
      <c r="I44" s="539"/>
      <c r="J44" s="398">
        <v>0</v>
      </c>
      <c r="K44" s="398" t="e">
        <f>1-(J44/F44)</f>
        <v>#DIV/0!</v>
      </c>
      <c r="L44" s="399"/>
    </row>
    <row r="45" spans="1:12" ht="26.25" customHeight="1" x14ac:dyDescent="0.2">
      <c r="A45" s="425"/>
      <c r="B45" s="426"/>
      <c r="C45" s="427"/>
      <c r="D45" s="428"/>
      <c r="E45" s="429"/>
      <c r="F45" s="430"/>
      <c r="G45" s="431"/>
      <c r="H45" s="480"/>
      <c r="I45" s="481"/>
      <c r="J45" s="432"/>
      <c r="K45" s="432"/>
      <c r="L45" s="433"/>
    </row>
    <row r="46" spans="1:12" s="391" customFormat="1" ht="30.75" customHeight="1" x14ac:dyDescent="0.2">
      <c r="A46" s="533" t="s">
        <v>1079</v>
      </c>
      <c r="B46" s="533"/>
      <c r="C46" s="533"/>
      <c r="D46" s="434">
        <f>D38+D34+D30+D26+D21+D16+D11+D6</f>
        <v>91860</v>
      </c>
      <c r="E46" s="435"/>
      <c r="F46" s="434">
        <f>F38+F34+F30+F26+F21+F16+F11+F6</f>
        <v>0</v>
      </c>
      <c r="G46" s="471"/>
      <c r="H46" s="474"/>
      <c r="I46" s="474"/>
      <c r="J46" s="479">
        <f>J44+J43+J41+J40+J37+J36+J35+J33+J32+J31+J29+J28+J27+J25+J24+J23+J22+J20+J19+J18+J17+J15+J14+J13+J12+J10+J9+J8+J7</f>
        <v>0</v>
      </c>
      <c r="K46" s="436" t="s">
        <v>1080</v>
      </c>
      <c r="L46" s="437" t="e">
        <f>1-(D46/J46)</f>
        <v>#DIV/0!</v>
      </c>
    </row>
    <row r="47" spans="1:12" ht="57.75" customHeight="1" x14ac:dyDescent="0.2">
      <c r="A47" s="534" t="s">
        <v>1081</v>
      </c>
      <c r="B47" s="534"/>
      <c r="C47" s="534"/>
      <c r="D47" s="534"/>
      <c r="E47" s="535"/>
      <c r="F47" s="536"/>
      <c r="G47" s="536"/>
      <c r="H47" s="482"/>
      <c r="I47" s="482"/>
      <c r="J47" s="439"/>
      <c r="K47" s="440" t="s">
        <v>1082</v>
      </c>
      <c r="L47" s="441" t="e">
        <f>IF(L46&gt;10%," Sredstva potrebna za realizaciju projekta značajno odstupaju od odobrenih iznosa za realizaciju aktivnosti", "Realizirani iznos ne odstupa značajno od planiranog iznosa")</f>
        <v>#DIV/0!</v>
      </c>
    </row>
    <row r="48" spans="1:12" ht="31.5" customHeight="1" x14ac:dyDescent="0.2">
      <c r="A48" s="442"/>
      <c r="B48" s="443" t="s">
        <v>1015</v>
      </c>
      <c r="C48" s="444" t="s">
        <v>1083</v>
      </c>
      <c r="D48" s="402">
        <f>D49+D50</f>
        <v>39360</v>
      </c>
      <c r="E48" s="535"/>
      <c r="F48" s="536"/>
      <c r="G48" s="536"/>
      <c r="H48" s="438"/>
      <c r="I48" s="438"/>
      <c r="J48" s="439"/>
      <c r="K48" s="439"/>
    </row>
    <row r="49" spans="1:12" ht="28.5" customHeight="1" x14ac:dyDescent="0.2">
      <c r="A49" s="537" t="s">
        <v>1184</v>
      </c>
      <c r="B49" s="392" t="s">
        <v>1019</v>
      </c>
      <c r="C49" s="446" t="s">
        <v>1262</v>
      </c>
      <c r="D49" s="424">
        <v>10000</v>
      </c>
      <c r="E49" s="535"/>
      <c r="F49" s="536"/>
      <c r="G49" s="536"/>
      <c r="H49" s="438"/>
      <c r="I49" s="438"/>
      <c r="J49" s="439"/>
      <c r="K49" s="439"/>
    </row>
    <row r="50" spans="1:12" ht="28.5" customHeight="1" x14ac:dyDescent="0.2">
      <c r="A50" s="537"/>
      <c r="B50" s="392" t="s">
        <v>1020</v>
      </c>
      <c r="C50" s="446" t="s">
        <v>1263</v>
      </c>
      <c r="D50" s="424">
        <v>29360</v>
      </c>
      <c r="E50" s="535"/>
      <c r="F50" s="536"/>
      <c r="G50" s="536"/>
      <c r="H50" s="438"/>
      <c r="I50" s="438"/>
      <c r="J50" s="439"/>
      <c r="K50" s="439"/>
    </row>
    <row r="51" spans="1:12" ht="16.5" customHeight="1" x14ac:dyDescent="0.2">
      <c r="A51" s="442"/>
      <c r="B51" s="443" t="s">
        <v>1084</v>
      </c>
      <c r="C51" s="444" t="s">
        <v>1085</v>
      </c>
      <c r="D51" s="402">
        <v>52500</v>
      </c>
      <c r="E51" s="535"/>
      <c r="F51" s="536"/>
      <c r="G51" s="536"/>
      <c r="H51" s="438"/>
      <c r="I51" s="438"/>
      <c r="J51" s="439"/>
      <c r="K51" s="439"/>
    </row>
    <row r="52" spans="1:12" ht="16.5" customHeight="1" x14ac:dyDescent="0.2">
      <c r="A52" s="442"/>
      <c r="B52" s="443" t="s">
        <v>1030</v>
      </c>
      <c r="C52" s="444" t="s">
        <v>1086</v>
      </c>
      <c r="D52" s="402">
        <f>SUM(D53:D54)</f>
        <v>0</v>
      </c>
      <c r="E52" s="535"/>
      <c r="F52" s="536"/>
      <c r="G52" s="536"/>
      <c r="H52" s="438"/>
      <c r="I52" s="438"/>
      <c r="J52" s="439"/>
      <c r="K52" s="439"/>
    </row>
    <row r="53" spans="1:12" ht="16.5" customHeight="1" x14ac:dyDescent="0.2">
      <c r="A53" s="442"/>
      <c r="B53" s="392" t="s">
        <v>1033</v>
      </c>
      <c r="C53" s="446"/>
      <c r="D53" s="424">
        <v>0</v>
      </c>
      <c r="E53" s="535"/>
      <c r="F53" s="536"/>
      <c r="G53" s="536"/>
      <c r="H53" s="438"/>
      <c r="I53" s="438"/>
      <c r="J53" s="439"/>
      <c r="K53" s="439"/>
    </row>
    <row r="54" spans="1:12" ht="16.5" customHeight="1" x14ac:dyDescent="0.2">
      <c r="A54" s="442"/>
      <c r="B54" s="392" t="s">
        <v>1034</v>
      </c>
      <c r="C54" s="446"/>
      <c r="D54" s="424">
        <v>0</v>
      </c>
      <c r="E54" s="535"/>
      <c r="F54" s="536"/>
      <c r="G54" s="536"/>
      <c r="H54" s="438"/>
      <c r="I54" s="438"/>
      <c r="J54" s="439"/>
      <c r="K54" s="439"/>
    </row>
    <row r="55" spans="1:12" ht="30.75" customHeight="1" x14ac:dyDescent="0.2">
      <c r="A55" s="533" t="s">
        <v>1087</v>
      </c>
      <c r="B55" s="533"/>
      <c r="C55" s="533"/>
      <c r="D55" s="447">
        <f>D52+D51+D48</f>
        <v>91860</v>
      </c>
      <c r="E55" s="535"/>
      <c r="F55" s="536"/>
      <c r="G55" s="536"/>
      <c r="H55" s="438"/>
      <c r="I55" s="438"/>
      <c r="J55" s="439"/>
      <c r="K55" s="439"/>
    </row>
    <row r="56" spans="1:12" ht="78.75" customHeight="1" x14ac:dyDescent="0.25">
      <c r="A56" s="529" t="s">
        <v>1088</v>
      </c>
      <c r="B56" s="529"/>
      <c r="C56" s="529"/>
      <c r="D56" s="448">
        <f>D46-D55</f>
        <v>0</v>
      </c>
      <c r="E56" s="449" t="str">
        <f>IF(D56&gt;0,"ukupan iznos izvora financiranja nije dostatan za provedbu aktivnosti", "ukupan iznos izvora financiranja dostatan je za provedbu aktivnosti")</f>
        <v>ukupan iznos izvora financiranja dostatan je za provedbu aktivnosti</v>
      </c>
      <c r="F56" s="450"/>
      <c r="G56" s="450"/>
      <c r="H56" s="438"/>
      <c r="I56" s="438"/>
      <c r="J56" s="439"/>
      <c r="K56" s="439"/>
    </row>
    <row r="57" spans="1:12" ht="15" x14ac:dyDescent="0.25">
      <c r="B57" s="450"/>
      <c r="C57" s="450"/>
      <c r="D57" s="451"/>
      <c r="E57" s="530"/>
      <c r="F57" s="530"/>
      <c r="G57" s="530"/>
      <c r="H57" s="438"/>
      <c r="I57" s="438"/>
      <c r="J57" s="439"/>
      <c r="K57" s="439"/>
    </row>
    <row r="58" spans="1:12" s="452" customFormat="1" ht="39" customHeight="1" x14ac:dyDescent="0.2">
      <c r="B58" s="453"/>
      <c r="C58" s="528" t="s">
        <v>1089</v>
      </c>
      <c r="D58" s="528"/>
      <c r="E58" s="531"/>
      <c r="F58" s="531"/>
      <c r="G58" s="531"/>
      <c r="H58" s="454"/>
      <c r="I58" s="454"/>
      <c r="J58" s="455"/>
      <c r="K58" s="455"/>
      <c r="L58" s="456"/>
    </row>
    <row r="59" spans="1:12" s="452" customFormat="1" ht="39" customHeight="1" x14ac:dyDescent="0.2">
      <c r="B59" s="453"/>
      <c r="C59" s="527" t="s">
        <v>1248</v>
      </c>
      <c r="D59" s="527"/>
      <c r="E59" s="531"/>
      <c r="F59" s="531"/>
      <c r="G59" s="531"/>
      <c r="H59" s="454"/>
      <c r="I59" s="454"/>
      <c r="J59" s="455"/>
      <c r="K59" s="455"/>
      <c r="L59" s="456"/>
    </row>
    <row r="60" spans="1:12" s="452" customFormat="1" ht="26.25" customHeight="1" x14ac:dyDescent="0.2">
      <c r="B60" s="453"/>
      <c r="C60" s="532" t="s">
        <v>1252</v>
      </c>
      <c r="D60" s="532"/>
      <c r="E60" s="531"/>
      <c r="F60" s="531"/>
      <c r="G60" s="531"/>
      <c r="H60" s="454"/>
      <c r="I60" s="454"/>
      <c r="J60" s="455"/>
      <c r="K60" s="455"/>
      <c r="L60" s="456"/>
    </row>
    <row r="61" spans="1:12" s="452" customFormat="1" ht="315.75" customHeight="1" x14ac:dyDescent="0.2">
      <c r="B61" s="453"/>
      <c r="C61" s="540" t="s">
        <v>1261</v>
      </c>
      <c r="D61" s="540"/>
      <c r="E61" s="531"/>
      <c r="F61" s="531"/>
      <c r="G61" s="531"/>
      <c r="H61" s="454"/>
      <c r="I61" s="454"/>
      <c r="J61" s="455"/>
      <c r="K61" s="455"/>
      <c r="L61" s="456"/>
    </row>
    <row r="62" spans="1:12" s="452" customFormat="1" ht="111" customHeight="1" x14ac:dyDescent="0.2">
      <c r="B62" s="453"/>
      <c r="C62" s="541" t="s">
        <v>1266</v>
      </c>
      <c r="D62" s="541"/>
      <c r="E62" s="531"/>
      <c r="F62" s="531"/>
      <c r="G62" s="531"/>
      <c r="H62" s="454"/>
      <c r="I62" s="454"/>
      <c r="J62" s="455"/>
      <c r="K62" s="455"/>
      <c r="L62" s="456"/>
    </row>
    <row r="63" spans="1:12" s="452" customFormat="1" ht="39" customHeight="1" x14ac:dyDescent="0.2">
      <c r="B63" s="453"/>
      <c r="C63" s="542" t="s">
        <v>1180</v>
      </c>
      <c r="D63" s="542"/>
      <c r="E63" s="531"/>
      <c r="F63" s="531"/>
      <c r="G63" s="531"/>
      <c r="H63" s="454"/>
      <c r="I63" s="454"/>
      <c r="J63" s="455"/>
      <c r="K63" s="455"/>
      <c r="L63" s="456"/>
    </row>
    <row r="64" spans="1:12" s="452" customFormat="1" ht="39" customHeight="1" x14ac:dyDescent="0.2">
      <c r="B64" s="453"/>
      <c r="C64" s="527" t="s">
        <v>1181</v>
      </c>
      <c r="D64" s="527"/>
      <c r="E64" s="531"/>
      <c r="F64" s="531"/>
      <c r="G64" s="531"/>
      <c r="H64" s="454"/>
      <c r="I64" s="454"/>
      <c r="J64" s="455"/>
      <c r="K64" s="455"/>
      <c r="L64" s="456"/>
    </row>
    <row r="65" spans="2:12" s="452" customFormat="1" ht="39" customHeight="1" x14ac:dyDescent="0.2">
      <c r="B65" s="453"/>
      <c r="C65" s="527" t="s">
        <v>1182</v>
      </c>
      <c r="D65" s="527"/>
      <c r="E65" s="531"/>
      <c r="F65" s="531"/>
      <c r="G65" s="531"/>
      <c r="H65" s="454"/>
      <c r="I65" s="454"/>
      <c r="J65" s="455"/>
      <c r="K65" s="455"/>
      <c r="L65" s="456"/>
    </row>
    <row r="66" spans="2:12" s="452" customFormat="1" ht="55.5" customHeight="1" x14ac:dyDescent="0.2">
      <c r="B66" s="453"/>
      <c r="C66" s="527" t="s">
        <v>1249</v>
      </c>
      <c r="D66" s="527"/>
      <c r="E66" s="531"/>
      <c r="F66" s="531"/>
      <c r="G66" s="531"/>
      <c r="H66" s="454"/>
      <c r="I66" s="454"/>
      <c r="J66" s="455"/>
      <c r="K66" s="455"/>
      <c r="L66" s="456"/>
    </row>
    <row r="67" spans="2:12" s="452" customFormat="1" ht="101.25" customHeight="1" x14ac:dyDescent="0.2">
      <c r="B67" s="453"/>
      <c r="C67" s="527" t="s">
        <v>1253</v>
      </c>
      <c r="D67" s="527"/>
      <c r="E67" s="531"/>
      <c r="F67" s="531"/>
      <c r="G67" s="531"/>
      <c r="H67" s="454"/>
      <c r="I67" s="454"/>
      <c r="J67" s="455"/>
      <c r="K67" s="455"/>
      <c r="L67" s="456"/>
    </row>
    <row r="68" spans="2:12" s="452" customFormat="1" ht="26.25" customHeight="1" x14ac:dyDescent="0.2">
      <c r="B68" s="453"/>
      <c r="C68" s="528" t="s">
        <v>1183</v>
      </c>
      <c r="D68" s="528"/>
      <c r="E68" s="531"/>
      <c r="F68" s="531"/>
      <c r="G68" s="531"/>
      <c r="H68" s="454"/>
      <c r="I68" s="454"/>
      <c r="J68" s="455"/>
      <c r="K68" s="455"/>
      <c r="L68" s="456"/>
    </row>
    <row r="69" spans="2:12" s="452" customFormat="1" ht="26.25" hidden="1" customHeight="1" x14ac:dyDescent="0.25">
      <c r="B69" s="457"/>
      <c r="C69" s="458"/>
      <c r="D69" s="459"/>
      <c r="E69" s="384"/>
      <c r="F69" s="384"/>
      <c r="G69" s="384"/>
      <c r="J69" s="460"/>
      <c r="K69" s="460"/>
      <c r="L69" s="456"/>
    </row>
    <row r="70" spans="2:12" ht="26.25" hidden="1" customHeight="1" x14ac:dyDescent="0.2">
      <c r="B70" s="461"/>
      <c r="C70" s="353" t="s">
        <v>1258</v>
      </c>
      <c r="D70" s="353"/>
      <c r="E70" s="462"/>
      <c r="F70" s="462"/>
      <c r="G70" s="462"/>
    </row>
    <row r="71" spans="2:12" s="466" customFormat="1" ht="18" hidden="1" customHeight="1" x14ac:dyDescent="0.2">
      <c r="B71" s="464"/>
      <c r="C71" s="353" t="s">
        <v>971</v>
      </c>
      <c r="D71" s="353"/>
      <c r="E71" s="465"/>
      <c r="F71" s="465"/>
      <c r="G71" s="465"/>
      <c r="J71" s="463"/>
      <c r="K71" s="463"/>
      <c r="L71" s="467"/>
    </row>
    <row r="72" spans="2:12" ht="21.75" hidden="1" customHeight="1" x14ac:dyDescent="0.25">
      <c r="B72" s="468"/>
      <c r="C72" s="353" t="s">
        <v>1100</v>
      </c>
      <c r="D72" s="353"/>
      <c r="E72" s="462"/>
      <c r="F72" s="462"/>
      <c r="G72" s="462"/>
    </row>
    <row r="73" spans="2:12" ht="15" hidden="1" x14ac:dyDescent="0.25">
      <c r="B73" s="468"/>
      <c r="C73" s="353" t="s">
        <v>452</v>
      </c>
      <c r="D73" s="353"/>
      <c r="E73" s="462"/>
      <c r="F73" s="462"/>
      <c r="G73" s="462"/>
    </row>
    <row r="74" spans="2:12" ht="43.5" hidden="1" customHeight="1" x14ac:dyDescent="0.25">
      <c r="B74" s="468"/>
      <c r="C74" s="353" t="s">
        <v>500</v>
      </c>
      <c r="D74" s="353"/>
      <c r="E74" s="462"/>
      <c r="F74" s="462"/>
      <c r="G74" s="462"/>
    </row>
    <row r="75" spans="2:12" hidden="1" x14ac:dyDescent="0.2">
      <c r="C75" s="353" t="s">
        <v>454</v>
      </c>
      <c r="D75" s="353"/>
      <c r="E75" s="469"/>
      <c r="F75" s="469"/>
      <c r="G75" s="469"/>
    </row>
    <row r="76" spans="2:12" hidden="1" x14ac:dyDescent="0.2">
      <c r="C76" s="353" t="s">
        <v>455</v>
      </c>
      <c r="D76" s="353"/>
      <c r="E76" s="470"/>
      <c r="F76" s="470"/>
      <c r="G76" s="470"/>
    </row>
    <row r="77" spans="2:12" ht="26.25" hidden="1" customHeight="1" x14ac:dyDescent="0.2">
      <c r="C77" s="353" t="s">
        <v>1101</v>
      </c>
      <c r="D77" s="353"/>
      <c r="E77" s="470"/>
      <c r="F77" s="470"/>
      <c r="G77" s="470"/>
    </row>
    <row r="78" spans="2:12" ht="26.25" hidden="1" customHeight="1" x14ac:dyDescent="0.2">
      <c r="C78" s="353" t="s">
        <v>457</v>
      </c>
      <c r="D78" s="353"/>
    </row>
    <row r="79" spans="2:12" hidden="1" x14ac:dyDescent="0.2">
      <c r="C79" s="353" t="s">
        <v>458</v>
      </c>
      <c r="D79" s="353"/>
    </row>
    <row r="80" spans="2:12" hidden="1" x14ac:dyDescent="0.2">
      <c r="C80" s="353" t="s">
        <v>459</v>
      </c>
      <c r="D80" s="353"/>
    </row>
    <row r="81" spans="3:4" hidden="1" x14ac:dyDescent="0.2">
      <c r="C81" s="353" t="s">
        <v>460</v>
      </c>
      <c r="D81" s="353"/>
    </row>
    <row r="82" spans="3:4" hidden="1" x14ac:dyDescent="0.2">
      <c r="C82" s="353" t="s">
        <v>636</v>
      </c>
      <c r="D82" s="353"/>
    </row>
    <row r="83" spans="3:4" hidden="1" x14ac:dyDescent="0.2">
      <c r="C83" s="353"/>
      <c r="D83" s="353"/>
    </row>
    <row r="84" spans="3:4" hidden="1" x14ac:dyDescent="0.2">
      <c r="C84" s="353"/>
      <c r="D84" s="353"/>
    </row>
    <row r="85" spans="3:4" hidden="1" x14ac:dyDescent="0.2">
      <c r="C85" s="353"/>
      <c r="D85" s="353"/>
    </row>
    <row r="86" spans="3:4" hidden="1" x14ac:dyDescent="0.2">
      <c r="C86" s="353" t="s">
        <v>1102</v>
      </c>
      <c r="D86" s="353" t="s">
        <v>1103</v>
      </c>
    </row>
    <row r="87" spans="3:4" hidden="1" x14ac:dyDescent="0.2">
      <c r="C87" s="353" t="s">
        <v>1104</v>
      </c>
      <c r="D87" s="353" t="s">
        <v>970</v>
      </c>
    </row>
    <row r="88" spans="3:4" hidden="1" x14ac:dyDescent="0.2">
      <c r="C88" s="353" t="s">
        <v>1105</v>
      </c>
      <c r="D88" s="353" t="s">
        <v>1106</v>
      </c>
    </row>
    <row r="89" spans="3:4" hidden="1" x14ac:dyDescent="0.2">
      <c r="C89" s="353" t="s">
        <v>1107</v>
      </c>
      <c r="D89" s="353" t="s">
        <v>1108</v>
      </c>
    </row>
    <row r="90" spans="3:4" hidden="1" x14ac:dyDescent="0.2"/>
    <row r="91" spans="3:4" hidden="1" x14ac:dyDescent="0.2"/>
    <row r="92" spans="3:4" hidden="1" x14ac:dyDescent="0.2"/>
    <row r="93" spans="3:4" hidden="1" x14ac:dyDescent="0.2"/>
    <row r="94" spans="3:4" hidden="1" x14ac:dyDescent="0.2"/>
    <row r="95" spans="3:4" hidden="1" x14ac:dyDescent="0.2"/>
  </sheetData>
  <sheetProtection password="EDC3" sheet="1" insertRows="0"/>
  <mergeCells count="58">
    <mergeCell ref="A1:C1"/>
    <mergeCell ref="D1:F1"/>
    <mergeCell ref="D2:D5"/>
    <mergeCell ref="E2:E5"/>
    <mergeCell ref="J1:L1"/>
    <mergeCell ref="F2:F4"/>
    <mergeCell ref="G2:G5"/>
    <mergeCell ref="H2:I5"/>
    <mergeCell ref="J2:J5"/>
    <mergeCell ref="A26:B26"/>
    <mergeCell ref="K2:K5"/>
    <mergeCell ref="L2:L5"/>
    <mergeCell ref="A6:B6"/>
    <mergeCell ref="G6:G33"/>
    <mergeCell ref="A7:A10"/>
    <mergeCell ref="I7:I10"/>
    <mergeCell ref="A11:B11"/>
    <mergeCell ref="A12:A15"/>
    <mergeCell ref="I12:I15"/>
    <mergeCell ref="A16:B16"/>
    <mergeCell ref="A2:C5"/>
    <mergeCell ref="A17:A20"/>
    <mergeCell ref="I17:I20"/>
    <mergeCell ref="A21:B21"/>
    <mergeCell ref="A22:A25"/>
    <mergeCell ref="I22:I25"/>
    <mergeCell ref="A34:B34"/>
    <mergeCell ref="G34:G44"/>
    <mergeCell ref="A35:A37"/>
    <mergeCell ref="I35:I37"/>
    <mergeCell ref="A38:B38"/>
    <mergeCell ref="A27:A29"/>
    <mergeCell ref="I27:I29"/>
    <mergeCell ref="A30:B30"/>
    <mergeCell ref="A31:A33"/>
    <mergeCell ref="I31:I33"/>
    <mergeCell ref="A39:A44"/>
    <mergeCell ref="I43:I44"/>
    <mergeCell ref="I40:I41"/>
    <mergeCell ref="C61:D61"/>
    <mergeCell ref="C62:D62"/>
    <mergeCell ref="A46:C46"/>
    <mergeCell ref="A47:D47"/>
    <mergeCell ref="E47:G55"/>
    <mergeCell ref="A49:A50"/>
    <mergeCell ref="A55:C55"/>
    <mergeCell ref="E57:G57"/>
    <mergeCell ref="C58:D58"/>
    <mergeCell ref="E58:G68"/>
    <mergeCell ref="C59:D59"/>
    <mergeCell ref="C60:D60"/>
    <mergeCell ref="C64:D64"/>
    <mergeCell ref="C63:D63"/>
    <mergeCell ref="C65:D65"/>
    <mergeCell ref="C66:D66"/>
    <mergeCell ref="C67:D67"/>
    <mergeCell ref="C68:D68"/>
    <mergeCell ref="A56:C56"/>
  </mergeCells>
  <conditionalFormatting sqref="K7:K10">
    <cfRule type="cellIs" dxfId="23" priority="24" operator="greaterThan">
      <formula>0.1</formula>
    </cfRule>
    <cfRule type="cellIs" dxfId="22" priority="25" operator="greaterThan">
      <formula>0.1</formula>
    </cfRule>
  </conditionalFormatting>
  <conditionalFormatting sqref="K12:K15">
    <cfRule type="cellIs" dxfId="21" priority="23" operator="greaterThan">
      <formula>0.1</formula>
    </cfRule>
  </conditionalFormatting>
  <conditionalFormatting sqref="K17:K20">
    <cfRule type="cellIs" dxfId="20" priority="22" operator="greaterThan">
      <formula>0.1</formula>
    </cfRule>
  </conditionalFormatting>
  <conditionalFormatting sqref="K22:K25">
    <cfRule type="cellIs" dxfId="19" priority="21" operator="greaterThan">
      <formula>0.1</formula>
    </cfRule>
  </conditionalFormatting>
  <conditionalFormatting sqref="K27:K29">
    <cfRule type="cellIs" dxfId="18" priority="20" operator="greaterThan">
      <formula>0.1</formula>
    </cfRule>
  </conditionalFormatting>
  <conditionalFormatting sqref="K31:K33">
    <cfRule type="cellIs" dxfId="17" priority="19" operator="greaterThan">
      <formula>0.1</formula>
    </cfRule>
  </conditionalFormatting>
  <conditionalFormatting sqref="K35:K37">
    <cfRule type="cellIs" dxfId="16" priority="18" operator="greaterThan">
      <formula>0.1</formula>
    </cfRule>
  </conditionalFormatting>
  <conditionalFormatting sqref="K40:K41">
    <cfRule type="cellIs" dxfId="15" priority="17" operator="greaterThan">
      <formula>0.1</formula>
    </cfRule>
  </conditionalFormatting>
  <conditionalFormatting sqref="K43:K45">
    <cfRule type="cellIs" dxfId="14" priority="16" operator="greaterThan">
      <formula>0.1</formula>
    </cfRule>
  </conditionalFormatting>
  <conditionalFormatting sqref="L47">
    <cfRule type="containsText" dxfId="13" priority="12" operator="containsText" text="Sredstva potrebna za realizaciju projekta značajno odstupaju od odobrenih iznosa potrebnih  za realizaciju aktivnost">
      <formula>NOT(ISERROR(SEARCH("Sredstva potrebna za realizaciju projekta značajno odstupaju od odobrenih iznosa potrebnih  za realizaciju aktivnost",L47)))</formula>
    </cfRule>
    <cfRule type="containsText" dxfId="12" priority="13" operator="containsText" text="poslovni plan nije realiziran jer odobreni iznosi odstupaju više od 10% od realizirani iznosa za provedbu aktivnosti">
      <formula>NOT(ISERROR(SEARCH("poslovni plan nije realiziran jer odobreni iznosi odstupaju više od 10% od realizirani iznosa za provedbu aktivnosti",L47)))</formula>
    </cfRule>
    <cfRule type="containsText" dxfId="11" priority="14" operator="containsText" text="poslovni plan nije realiziran jer odobreni iznosi odstupaju više od 10% od realizirani iznosa za provedbu aktivnosti">
      <formula>NOT(ISERROR(SEARCH("poslovni plan nije realiziran jer odobreni iznosi odstupaju više od 10% od realizirani iznosa za provedbu aktivnosti",L47)))</formula>
    </cfRule>
  </conditionalFormatting>
  <conditionalFormatting sqref="D56">
    <cfRule type="cellIs" dxfId="10" priority="11" operator="greaterThan">
      <formula>0</formula>
    </cfRule>
  </conditionalFormatting>
  <conditionalFormatting sqref="J7:J10">
    <cfRule type="cellIs" dxfId="9" priority="9" operator="greaterThan">
      <formula>0.1</formula>
    </cfRule>
    <cfRule type="cellIs" dxfId="8" priority="10" operator="greaterThan">
      <formula>0.1</formula>
    </cfRule>
  </conditionalFormatting>
  <conditionalFormatting sqref="J12:J15">
    <cfRule type="cellIs" dxfId="7" priority="8" operator="greaterThan">
      <formula>0.1</formula>
    </cfRule>
  </conditionalFormatting>
  <conditionalFormatting sqref="J17:J20">
    <cfRule type="cellIs" dxfId="6" priority="7" operator="greaterThan">
      <formula>0.1</formula>
    </cfRule>
  </conditionalFormatting>
  <conditionalFormatting sqref="J22:J25">
    <cfRule type="cellIs" dxfId="5" priority="6" operator="greaterThan">
      <formula>0.1</formula>
    </cfRule>
  </conditionalFormatting>
  <conditionalFormatting sqref="J27:J29">
    <cfRule type="cellIs" dxfId="4" priority="5" operator="greaterThan">
      <formula>0.1</formula>
    </cfRule>
  </conditionalFormatting>
  <conditionalFormatting sqref="J31:J33">
    <cfRule type="cellIs" dxfId="3" priority="4" operator="greaterThan">
      <formula>0.1</formula>
    </cfRule>
  </conditionalFormatting>
  <conditionalFormatting sqref="J35:J37">
    <cfRule type="cellIs" dxfId="2" priority="3" operator="greaterThan">
      <formula>0.1</formula>
    </cfRule>
  </conditionalFormatting>
  <conditionalFormatting sqref="J40:J41">
    <cfRule type="cellIs" dxfId="1" priority="2" operator="greaterThan">
      <formula>0.1</formula>
    </cfRule>
  </conditionalFormatting>
  <conditionalFormatting sqref="J43:J45">
    <cfRule type="cellIs" dxfId="0" priority="1" operator="greaterThan">
      <formula>0.1</formula>
    </cfRule>
  </conditionalFormatting>
  <dataValidations count="1">
    <dataValidation type="list" allowBlank="1" showInputMessage="1" showErrorMessage="1" sqref="G6:G33" xr:uid="{00000000-0002-0000-0300-000000000000}">
      <formula1>$C$70:$C$82</formula1>
    </dataValidation>
  </dataValidations>
  <pageMargins left="0.7" right="0.7" top="0.75" bottom="0.75" header="0.3" footer="0.3"/>
  <pageSetup paperSize="9" scale="25" orientation="landscape" r:id="rId1"/>
  <rowBreaks count="1" manualBreakCount="1">
    <brk id="29" max="8"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BJ300"/>
  <sheetViews>
    <sheetView showGridLines="0" showZeros="0" zoomScale="60" zoomScaleNormal="60" workbookViewId="0">
      <selection activeCell="P27" sqref="P27"/>
    </sheetView>
  </sheetViews>
  <sheetFormatPr defaultColWidth="11.42578125" defaultRowHeight="12.75" x14ac:dyDescent="0.2"/>
  <cols>
    <col min="1" max="1" width="3.140625" style="40" customWidth="1"/>
    <col min="2" max="2" width="14.7109375" style="2" customWidth="1"/>
    <col min="3" max="3" width="15.85546875" style="2" customWidth="1"/>
    <col min="4" max="4" width="3.7109375" style="2" customWidth="1"/>
    <col min="5" max="5" width="24" style="2" customWidth="1"/>
    <col min="6" max="6" width="15.7109375" style="2" hidden="1" customWidth="1"/>
    <col min="7" max="7" width="2.7109375" style="2" customWidth="1"/>
    <col min="8" max="8" width="13.7109375" style="2" customWidth="1"/>
    <col min="9" max="9" width="13.5703125" style="2" hidden="1" customWidth="1"/>
    <col min="10" max="10" width="15.5703125" style="2" customWidth="1"/>
    <col min="11" max="11" width="8.28515625" style="2" hidden="1" customWidth="1"/>
    <col min="12" max="12" width="4.28515625" style="140" customWidth="1"/>
    <col min="13" max="13" width="37.5703125" style="2" customWidth="1"/>
    <col min="14" max="14" width="9" style="2" customWidth="1"/>
    <col min="15" max="15" width="3.5703125" style="2" customWidth="1"/>
    <col min="16" max="16" width="13.7109375" style="2" customWidth="1"/>
    <col min="17" max="17" width="11.85546875" style="2" hidden="1" customWidth="1"/>
    <col min="18" max="18" width="15.7109375" style="2" customWidth="1"/>
    <col min="19" max="19" width="12.7109375" style="2" hidden="1" customWidth="1"/>
    <col min="20" max="20" width="2.42578125" style="2" customWidth="1"/>
    <col min="21" max="21" width="49.85546875" style="2" customWidth="1"/>
    <col min="22" max="22" width="2.7109375" style="2" customWidth="1"/>
    <col min="23" max="23" width="13.7109375" style="2" customWidth="1"/>
    <col min="24" max="24" width="13.140625" style="2" hidden="1" customWidth="1"/>
    <col min="25" max="25" width="15.7109375" style="2" customWidth="1"/>
    <col min="26" max="26" width="5.140625" style="2" customWidth="1"/>
    <col min="27" max="27" width="19.7109375" style="2" hidden="1" customWidth="1"/>
    <col min="28" max="28" width="19" style="2" hidden="1" customWidth="1"/>
    <col min="29" max="29" width="29.42578125" style="2" hidden="1" customWidth="1"/>
    <col min="30" max="30" width="24.42578125" style="2" hidden="1" customWidth="1"/>
    <col min="31" max="31" width="15" style="2" hidden="1" customWidth="1"/>
    <col min="32" max="32" width="30.42578125" style="2" hidden="1" customWidth="1"/>
    <col min="33" max="33" width="37.5703125" style="2" hidden="1" customWidth="1"/>
    <col min="34" max="34" width="10.85546875" style="2" hidden="1" customWidth="1"/>
    <col min="35" max="35" width="10.42578125" style="2" hidden="1" customWidth="1"/>
    <col min="36" max="36" width="12.140625" style="2" hidden="1" customWidth="1"/>
    <col min="37" max="38" width="10.7109375" style="2" hidden="1" customWidth="1"/>
    <col min="39" max="39" width="51.42578125" style="2" hidden="1" customWidth="1"/>
    <col min="40" max="40" width="31.140625" style="2" hidden="1" customWidth="1"/>
    <col min="41" max="41" width="8.5703125" style="2" hidden="1" customWidth="1"/>
    <col min="42" max="42" width="20.5703125" style="2" hidden="1" customWidth="1"/>
    <col min="43" max="43" width="23.140625" style="2" hidden="1" customWidth="1"/>
    <col min="44" max="44" width="3" style="2" hidden="1" customWidth="1"/>
    <col min="45" max="45" width="24" style="2" hidden="1" customWidth="1"/>
    <col min="46" max="46" width="60.140625" style="2" hidden="1" customWidth="1"/>
    <col min="47" max="47" width="41.85546875" style="2" hidden="1" customWidth="1"/>
    <col min="48" max="48" width="38.140625" style="2" hidden="1" customWidth="1"/>
    <col min="49" max="49" width="7.5703125" style="2" hidden="1" customWidth="1"/>
    <col min="50" max="50" width="9.85546875" style="2" hidden="1" customWidth="1"/>
    <col min="51" max="51" width="3.140625" style="2" hidden="1" customWidth="1"/>
    <col min="52" max="52" width="9.140625" style="2" hidden="1" customWidth="1"/>
    <col min="53" max="54" width="9.140625" style="214" hidden="1" customWidth="1"/>
    <col min="55" max="55" width="19.42578125" style="214" hidden="1" customWidth="1"/>
    <col min="56" max="56" width="8" style="214" hidden="1" customWidth="1"/>
    <col min="57" max="57" width="11.28515625" style="2" hidden="1" customWidth="1"/>
    <col min="58" max="58" width="2.5703125" style="2" customWidth="1"/>
    <col min="59" max="61" width="11.42578125" style="2" customWidth="1"/>
    <col min="62" max="62" width="11.42578125" style="19" customWidth="1"/>
    <col min="63" max="75" width="11.42578125" style="2" customWidth="1"/>
    <col min="76" max="16384" width="11.42578125" style="2"/>
  </cols>
  <sheetData>
    <row r="1" spans="1:62" ht="20.25" x14ac:dyDescent="0.3">
      <c r="A1" s="37" t="s">
        <v>117</v>
      </c>
      <c r="G1" s="1"/>
      <c r="K1" s="3"/>
      <c r="L1" s="132"/>
      <c r="M1" s="3"/>
      <c r="N1" s="4"/>
      <c r="O1" s="4"/>
      <c r="P1" s="66">
        <f ca="1">+TODAY()</f>
        <v>45665</v>
      </c>
      <c r="Q1" s="1"/>
      <c r="R1" s="5"/>
      <c r="X1" s="6"/>
      <c r="AZ1" s="157" t="s">
        <v>648</v>
      </c>
      <c r="BA1" s="158" t="s">
        <v>649</v>
      </c>
      <c r="BB1" s="158" t="s">
        <v>650</v>
      </c>
      <c r="BC1" s="158" t="s">
        <v>654</v>
      </c>
      <c r="BD1" s="158" t="s">
        <v>651</v>
      </c>
    </row>
    <row r="2" spans="1:62" ht="22.5" customHeight="1" x14ac:dyDescent="0.2">
      <c r="A2" s="38">
        <f>Regija</f>
        <v>1</v>
      </c>
      <c r="B2" s="41" t="str">
        <f ca="1">SO!C1&amp;":"</f>
        <v>Regija:</v>
      </c>
      <c r="C2" s="229">
        <v>1</v>
      </c>
      <c r="E2" s="44" t="s">
        <v>464</v>
      </c>
      <c r="F2" s="29"/>
      <c r="G2" s="16"/>
      <c r="H2" s="16"/>
      <c r="I2" s="16"/>
      <c r="J2" s="21"/>
      <c r="K2" s="21"/>
      <c r="L2" s="133"/>
      <c r="N2" s="4"/>
      <c r="O2" s="593" t="s">
        <v>469</v>
      </c>
      <c r="P2" s="593"/>
      <c r="Q2" s="593"/>
      <c r="R2" s="593"/>
      <c r="S2" s="593"/>
      <c r="T2" s="593"/>
      <c r="U2" s="593"/>
      <c r="V2" s="593"/>
      <c r="W2" s="69"/>
      <c r="X2" s="69"/>
      <c r="AE2" s="159"/>
      <c r="AX2" s="2">
        <f ca="1">IF(OR(ISERROR(kw)),"-",kw)</f>
        <v>70</v>
      </c>
      <c r="AZ2" s="157">
        <v>151</v>
      </c>
      <c r="BA2" s="158">
        <v>0</v>
      </c>
      <c r="BB2" s="158">
        <v>10</v>
      </c>
      <c r="BC2" s="158" t="b">
        <f ca="1">+AND(tip=AZ2,hektari&gt;=BA2,hektari&lt;=BB2,TRUE)</f>
        <v>0</v>
      </c>
      <c r="BD2" s="158">
        <v>70</v>
      </c>
    </row>
    <row r="3" spans="1:62" ht="29.25" customHeight="1" thickBot="1" x14ac:dyDescent="0.6">
      <c r="A3" s="39">
        <f>7.4899</f>
        <v>7.4898999999999996</v>
      </c>
      <c r="B3" s="35"/>
      <c r="C3" s="36"/>
      <c r="E3" s="234">
        <f ca="1">CT_Farm_PN3</f>
        <v>361</v>
      </c>
      <c r="F3" s="16">
        <f ca="1">_TYPE13</f>
        <v>30</v>
      </c>
      <c r="G3" s="16"/>
      <c r="H3" s="606" t="str">
        <f ca="1">VLOOKUP(E3,AJ44:AM105,4,TRUE)</f>
        <v>Specijalizirana proizvodnja voća (osim agruma, tropskog i suptopskog te orašastog voća)</v>
      </c>
      <c r="I3" s="606"/>
      <c r="J3" s="606"/>
      <c r="K3" s="606"/>
      <c r="L3" s="606"/>
      <c r="M3" s="606"/>
      <c r="N3" s="28" t="s">
        <v>465</v>
      </c>
      <c r="O3" s="14"/>
      <c r="P3" s="611"/>
      <c r="Q3" s="611"/>
      <c r="R3" s="611"/>
      <c r="S3" s="611"/>
      <c r="T3" s="611"/>
      <c r="U3" s="611"/>
      <c r="V3" s="70"/>
      <c r="W3" s="605"/>
      <c r="X3" s="605"/>
      <c r="Y3" s="605"/>
      <c r="Z3" s="114"/>
      <c r="AA3" s="152"/>
      <c r="AB3" s="160" t="s">
        <v>686</v>
      </c>
      <c r="AX3" s="2">
        <f t="array" aca="1" ref="AX3" ca="1">INDEX(BD2:BD300,MATCH(tip&amp;AX4,AZ2:AZ300&amp;BC2:BC300,0))</f>
        <v>70</v>
      </c>
      <c r="AZ3" s="157">
        <v>151</v>
      </c>
      <c r="BA3" s="158">
        <v>10.01</v>
      </c>
      <c r="BB3" s="158">
        <v>50</v>
      </c>
      <c r="BC3" s="158" t="b">
        <f ca="1">+AND(tip=AZ3,hektari&gt;=BA3,hektari&lt;=BB3,TRUE)</f>
        <v>0</v>
      </c>
      <c r="BD3" s="158">
        <v>110</v>
      </c>
    </row>
    <row r="4" spans="1:62" ht="22.5" customHeight="1" thickTop="1" x14ac:dyDescent="0.55000000000000004">
      <c r="B4" s="607" t="str">
        <f ca="1">SO!C2</f>
        <v>Kontinentalna Hrvatska</v>
      </c>
      <c r="C4" s="608"/>
      <c r="E4" s="45" t="s">
        <v>582</v>
      </c>
      <c r="F4" s="30"/>
      <c r="G4" s="31"/>
      <c r="H4" s="30"/>
      <c r="I4" s="30"/>
      <c r="J4" s="27"/>
      <c r="K4" s="235">
        <f ca="1">TSO*A3</f>
        <v>124678.14868299998</v>
      </c>
      <c r="L4" s="134"/>
      <c r="M4" s="27"/>
      <c r="N4" s="28" t="s">
        <v>466</v>
      </c>
      <c r="O4" s="7"/>
      <c r="P4" s="612"/>
      <c r="Q4" s="612"/>
      <c r="R4" s="612"/>
      <c r="S4" s="612"/>
      <c r="T4" s="612"/>
      <c r="U4" s="612"/>
      <c r="V4" s="70"/>
      <c r="W4" s="605"/>
      <c r="X4" s="605"/>
      <c r="Y4" s="605"/>
      <c r="Z4" s="114"/>
      <c r="AA4" s="153"/>
      <c r="AX4" s="2" t="b">
        <v>1</v>
      </c>
      <c r="AZ4" s="157">
        <v>151</v>
      </c>
      <c r="BA4" s="158">
        <v>50.01</v>
      </c>
      <c r="BB4" s="158">
        <v>100</v>
      </c>
      <c r="BC4" s="158" t="b">
        <f ca="1">+AND(tip=AZ4,hektari&gt;=BA4,hektari&lt;=BB4,TRUE)</f>
        <v>0</v>
      </c>
      <c r="BD4" s="158">
        <v>150</v>
      </c>
    </row>
    <row r="5" spans="1:62" ht="22.5" customHeight="1" thickBot="1" x14ac:dyDescent="0.6">
      <c r="B5" s="609"/>
      <c r="C5" s="610"/>
      <c r="E5" s="234">
        <f ca="1">IF(OR(ISERROR(_ES14_NAME)),"-",_ES14_NAME)</f>
        <v>5</v>
      </c>
      <c r="F5" s="30"/>
      <c r="G5" s="31"/>
      <c r="H5" s="82" t="str">
        <f ca="1">IF(OR(ISERROR(_ES14_NAME)),"-",VLOOKUP(E5,AC92:AF105,4,FALSE))</f>
        <v>15.000 - 25.000 €</v>
      </c>
      <c r="I5" s="30"/>
      <c r="J5" s="30"/>
      <c r="K5" s="235">
        <f ca="1">TSO</f>
        <v>16646.169999999998</v>
      </c>
      <c r="L5" s="135"/>
      <c r="M5" s="30"/>
      <c r="N5" s="28" t="s">
        <v>467</v>
      </c>
      <c r="O5" s="7"/>
      <c r="P5" s="612"/>
      <c r="Q5" s="612"/>
      <c r="R5" s="612"/>
      <c r="S5" s="612"/>
      <c r="T5" s="612"/>
      <c r="U5" s="612"/>
      <c r="V5" s="70"/>
      <c r="W5" s="605"/>
      <c r="X5" s="605"/>
      <c r="Y5" s="605"/>
      <c r="Z5" s="114"/>
      <c r="AA5" s="152"/>
      <c r="AM5" s="71" t="s">
        <v>670</v>
      </c>
      <c r="AZ5" s="157">
        <v>151</v>
      </c>
      <c r="BA5" s="158">
        <v>100.01</v>
      </c>
      <c r="BB5" s="158">
        <v>300</v>
      </c>
      <c r="BC5" s="158" t="b">
        <f ca="1">+AND(tip=AZ5,hektari&gt;=BA5,hektari&lt;=BB5,TRUE)</f>
        <v>0</v>
      </c>
      <c r="BD5" s="158">
        <v>200</v>
      </c>
    </row>
    <row r="6" spans="1:62" ht="22.5" customHeight="1" thickTop="1" x14ac:dyDescent="0.55000000000000004">
      <c r="E6" s="45" t="s">
        <v>653</v>
      </c>
      <c r="F6" s="32"/>
      <c r="G6" s="33"/>
      <c r="H6" s="125"/>
      <c r="I6" s="125"/>
      <c r="J6" s="125"/>
      <c r="K6" s="16">
        <f ca="1">IF(C2=1,(E3*2+E5*9)*1+1,IF(C2=2,(E3*3+E5*7)*2+2,IF(C2=3,(E3*4+E5*5)*3+3,"-")))</f>
        <v>768</v>
      </c>
      <c r="L6" s="136"/>
      <c r="M6" s="16"/>
      <c r="N6" s="28" t="s">
        <v>504</v>
      </c>
      <c r="O6" s="7"/>
      <c r="P6" s="612"/>
      <c r="Q6" s="612"/>
      <c r="R6" s="612"/>
      <c r="S6" s="612"/>
      <c r="T6" s="612"/>
      <c r="U6" s="612"/>
      <c r="V6" s="70"/>
      <c r="W6" s="605"/>
      <c r="X6" s="605"/>
      <c r="Y6" s="605"/>
      <c r="Z6" s="114"/>
      <c r="AA6" s="152"/>
      <c r="AZ6" s="157">
        <v>151</v>
      </c>
      <c r="BA6" s="158">
        <v>300.01</v>
      </c>
      <c r="BB6" s="158">
        <v>500</v>
      </c>
      <c r="BC6" s="158" t="b">
        <f ca="1">+AND(tip=AZ6,hektari&gt;=BA6,hektari&lt;=BB6,TRUE)</f>
        <v>0</v>
      </c>
      <c r="BD6" s="158">
        <v>250</v>
      </c>
    </row>
    <row r="7" spans="1:62" ht="22.5" customHeight="1" x14ac:dyDescent="0.2">
      <c r="E7" s="234">
        <f ca="1">IF(OR(ISERROR(kw)),"-",kw)</f>
        <v>70</v>
      </c>
      <c r="F7" s="34"/>
      <c r="G7" s="34"/>
      <c r="H7" s="606" t="s">
        <v>655</v>
      </c>
      <c r="I7" s="606"/>
      <c r="J7" s="606"/>
      <c r="K7" s="22">
        <f ca="1">IF(ISERROR(K6),"-",K6)</f>
        <v>768</v>
      </c>
      <c r="L7" s="136"/>
      <c r="M7" s="16"/>
      <c r="N7" s="28" t="s">
        <v>468</v>
      </c>
      <c r="O7" s="7"/>
      <c r="P7" s="612"/>
      <c r="Q7" s="612"/>
      <c r="R7" s="612"/>
      <c r="S7" s="612"/>
      <c r="T7" s="612"/>
      <c r="U7" s="612"/>
      <c r="V7" s="70"/>
      <c r="W7" s="605"/>
      <c r="X7" s="605"/>
      <c r="Y7" s="605"/>
      <c r="Z7" s="114"/>
      <c r="AZ7" s="157">
        <v>151</v>
      </c>
      <c r="BA7" s="158">
        <v>500.01</v>
      </c>
      <c r="BB7" s="158"/>
      <c r="BC7" s="158" t="b">
        <f ca="1">+AND(tip=AZ7,hektari&gt;=BA7,TRUE)</f>
        <v>0</v>
      </c>
      <c r="BD7" s="158">
        <v>300</v>
      </c>
    </row>
    <row r="8" spans="1:62" s="13" customFormat="1" ht="18.75" customHeight="1" thickBot="1" x14ac:dyDescent="0.25">
      <c r="A8" s="40"/>
      <c r="B8" s="215"/>
      <c r="C8" s="216"/>
      <c r="D8" s="217"/>
      <c r="E8" s="217"/>
      <c r="F8" s="217"/>
      <c r="G8" s="217"/>
      <c r="H8" s="217"/>
      <c r="I8" s="216"/>
      <c r="J8" s="218"/>
      <c r="K8" s="218"/>
      <c r="L8" s="219"/>
      <c r="M8" s="218"/>
      <c r="N8" s="220"/>
      <c r="O8" s="216"/>
      <c r="P8" s="221"/>
      <c r="Q8" s="221"/>
      <c r="R8" s="221"/>
      <c r="S8" s="222"/>
      <c r="T8" s="222"/>
      <c r="U8" s="222"/>
      <c r="V8" s="222"/>
      <c r="W8" s="222"/>
      <c r="X8" s="216"/>
      <c r="Y8" s="223"/>
      <c r="Z8" s="121"/>
      <c r="AZ8" s="161">
        <v>153</v>
      </c>
      <c r="BA8" s="162">
        <v>0</v>
      </c>
      <c r="BB8" s="162">
        <v>10</v>
      </c>
      <c r="BC8" s="158" t="b">
        <f ca="1">+AND(tip=AZ8,hektari&gt;=BA8,hektari&lt;=BB8,TRUE)</f>
        <v>0</v>
      </c>
      <c r="BD8" s="162">
        <v>70</v>
      </c>
      <c r="BJ8" s="111"/>
    </row>
    <row r="9" spans="1:62" ht="28.5" customHeight="1" thickTop="1" x14ac:dyDescent="0.25">
      <c r="B9" s="42" t="s">
        <v>444</v>
      </c>
      <c r="C9" s="6"/>
      <c r="D9" s="6"/>
      <c r="E9" s="6"/>
      <c r="F9" s="6"/>
      <c r="G9" s="6"/>
      <c r="H9" s="6"/>
      <c r="I9" s="6"/>
      <c r="J9" s="6"/>
      <c r="K9" s="6"/>
      <c r="L9" s="141"/>
      <c r="M9" s="9"/>
      <c r="N9" s="6"/>
      <c r="O9" s="6"/>
      <c r="P9" s="6"/>
      <c r="Q9" s="6"/>
      <c r="R9" s="6"/>
      <c r="S9" s="9"/>
      <c r="T9" s="9"/>
      <c r="U9" s="6"/>
      <c r="V9" s="6"/>
      <c r="W9" s="6"/>
      <c r="X9" s="6"/>
      <c r="Y9" s="6"/>
      <c r="Z9" s="6"/>
      <c r="AH9" s="163" t="s">
        <v>702</v>
      </c>
      <c r="AI9" s="164" t="s">
        <v>667</v>
      </c>
      <c r="AK9" s="2" t="s">
        <v>701</v>
      </c>
      <c r="AZ9" s="157">
        <v>153</v>
      </c>
      <c r="BA9" s="158">
        <v>10.01</v>
      </c>
      <c r="BB9" s="158">
        <v>50</v>
      </c>
      <c r="BC9" s="158" t="b">
        <f ca="1">+AND(tip=AZ9,hektari&gt;=BA9,hektari&lt;=BB9,TRUE)</f>
        <v>0</v>
      </c>
      <c r="BD9" s="158">
        <v>110</v>
      </c>
    </row>
    <row r="10" spans="1:62" ht="1.5" customHeight="1" thickBot="1" x14ac:dyDescent="0.3">
      <c r="B10" s="42"/>
      <c r="C10" s="1"/>
      <c r="D10" s="1"/>
      <c r="E10" s="1"/>
      <c r="F10" s="1"/>
      <c r="G10" s="1"/>
      <c r="H10" s="78"/>
      <c r="I10" s="79"/>
      <c r="J10" s="79"/>
      <c r="K10" s="80"/>
      <c r="L10" s="138"/>
      <c r="M10" s="80"/>
      <c r="N10" s="79"/>
      <c r="O10" s="79"/>
      <c r="P10" s="78"/>
      <c r="Q10" s="79"/>
      <c r="R10" s="79"/>
      <c r="S10" s="80"/>
      <c r="T10" s="80"/>
      <c r="U10" s="81"/>
      <c r="V10" s="80"/>
      <c r="W10" s="78"/>
      <c r="X10" s="79"/>
      <c r="Y10" s="79"/>
      <c r="Z10" s="79"/>
      <c r="AI10" s="165"/>
      <c r="AZ10" s="157">
        <v>153</v>
      </c>
      <c r="BA10" s="158">
        <v>50.01</v>
      </c>
      <c r="BB10" s="158">
        <v>100</v>
      </c>
      <c r="BC10" s="158" t="b">
        <f ca="1">+AND(tip=AZ10,hektari&gt;=BA10,hektari&lt;=BB10,TRUE)</f>
        <v>0</v>
      </c>
      <c r="BD10" s="158">
        <v>150</v>
      </c>
    </row>
    <row r="11" spans="1:62" ht="12.75" customHeight="1" thickTop="1" x14ac:dyDescent="0.2">
      <c r="L11" s="139"/>
      <c r="M11" s="8"/>
      <c r="T11" s="9"/>
      <c r="AG11" s="166"/>
      <c r="AH11" s="167" t="s">
        <v>703</v>
      </c>
      <c r="AI11" s="168" t="s">
        <v>637</v>
      </c>
      <c r="AJ11" s="169" t="s">
        <v>668</v>
      </c>
      <c r="AK11" s="170" t="s">
        <v>689</v>
      </c>
      <c r="AZ11" s="157">
        <v>153</v>
      </c>
      <c r="BA11" s="158">
        <v>100.01</v>
      </c>
      <c r="BB11" s="158">
        <v>300</v>
      </c>
      <c r="BC11" s="158" t="b">
        <f ca="1">+AND(tip=AZ11,hektari&gt;=BA11,hektari&lt;=BB11,TRUE)</f>
        <v>0</v>
      </c>
      <c r="BD11" s="158">
        <v>200</v>
      </c>
    </row>
    <row r="12" spans="1:62" ht="12.75" customHeight="1" x14ac:dyDescent="0.2">
      <c r="B12" s="84" t="s">
        <v>445</v>
      </c>
      <c r="L12" s="139"/>
      <c r="M12" s="84" t="s">
        <v>447</v>
      </c>
      <c r="T12" s="9"/>
      <c r="U12" s="84" t="s">
        <v>451</v>
      </c>
      <c r="AG12" s="166" t="s">
        <v>484</v>
      </c>
      <c r="AH12" s="299">
        <v>0.8</v>
      </c>
      <c r="AI12" s="300">
        <v>1</v>
      </c>
      <c r="AJ12" s="299">
        <v>1</v>
      </c>
      <c r="AK12" s="301">
        <v>1</v>
      </c>
      <c r="AZ12" s="157">
        <v>153</v>
      </c>
      <c r="BA12" s="158">
        <v>300.01</v>
      </c>
      <c r="BB12" s="158">
        <v>500</v>
      </c>
      <c r="BC12" s="158" t="b">
        <f ca="1">+AND(tip=AZ12,hektari&gt;=BA12,hektari&lt;=BB12,TRUE)</f>
        <v>0</v>
      </c>
      <c r="BD12" s="158">
        <v>250</v>
      </c>
    </row>
    <row r="13" spans="1:62" ht="12.75" customHeight="1" x14ac:dyDescent="0.2">
      <c r="H13" s="19" t="s">
        <v>5</v>
      </c>
      <c r="I13" s="19" t="s">
        <v>1</v>
      </c>
      <c r="J13" s="19" t="s">
        <v>179</v>
      </c>
      <c r="L13" s="139"/>
      <c r="M13" s="8"/>
      <c r="P13" s="19" t="s">
        <v>5</v>
      </c>
      <c r="Q13" s="19" t="s">
        <v>1</v>
      </c>
      <c r="R13" s="19" t="s">
        <v>179</v>
      </c>
      <c r="T13" s="9"/>
      <c r="W13" s="19" t="s">
        <v>5</v>
      </c>
      <c r="X13" s="19" t="s">
        <v>1</v>
      </c>
      <c r="Y13" s="19" t="s">
        <v>179</v>
      </c>
      <c r="Z13" s="19"/>
      <c r="AB13" s="177" t="s">
        <v>201</v>
      </c>
      <c r="AC13" s="172">
        <f ca="1">_P15+P0000T_P1000T+_R1000T+_R2000T+I3000T+_P16+I5000T+I6000T_I9000T+V0000_S0000TO+E0000T+_FCP1+J36</f>
        <v>0</v>
      </c>
      <c r="AD13" s="173" t="s">
        <v>218</v>
      </c>
      <c r="AE13" s="174" t="s">
        <v>51</v>
      </c>
      <c r="AF13" s="175" t="s">
        <v>370</v>
      </c>
      <c r="AG13" s="166" t="s">
        <v>483</v>
      </c>
      <c r="AH13" s="299">
        <v>0.4</v>
      </c>
      <c r="AI13" s="300">
        <v>0.4</v>
      </c>
      <c r="AJ13" s="299">
        <v>0.4</v>
      </c>
      <c r="AK13" s="301">
        <v>0.4</v>
      </c>
      <c r="AZ13" s="157">
        <v>153</v>
      </c>
      <c r="BA13" s="158">
        <v>500.01</v>
      </c>
      <c r="BB13" s="158"/>
      <c r="BC13" s="158" t="b">
        <f ca="1">+AND(tip=AZ13,hektari&gt;=BA13,TRUE)</f>
        <v>0</v>
      </c>
      <c r="BD13" s="158">
        <v>300</v>
      </c>
    </row>
    <row r="14" spans="1:62" ht="12.75" customHeight="1" x14ac:dyDescent="0.2">
      <c r="B14" s="23" t="str">
        <f>SO!B5</f>
        <v>Obična pšenica i pir krupnik</v>
      </c>
      <c r="C14" s="18"/>
      <c r="D14" s="18"/>
      <c r="E14" s="18"/>
      <c r="F14" s="18"/>
      <c r="G14" s="12"/>
      <c r="H14" s="230"/>
      <c r="I14" s="231">
        <f ca="1">SO!C5</f>
        <v>804.71</v>
      </c>
      <c r="J14" s="232">
        <f t="shared" ref="J14:J20" ca="1" si="0">H14*I14</f>
        <v>0</v>
      </c>
      <c r="K14" s="8"/>
      <c r="L14" s="139"/>
      <c r="M14" s="24" t="str">
        <f>SO!B20</f>
        <v>Stočni grašak, grah i slatka lupina</v>
      </c>
      <c r="N14" s="17"/>
      <c r="O14" s="15"/>
      <c r="P14" s="230"/>
      <c r="Q14" s="231">
        <f ca="1">SO!C20</f>
        <v>888.53</v>
      </c>
      <c r="R14" s="232">
        <f t="shared" ref="R14:R19" ca="1" si="1">P14*Q14</f>
        <v>0</v>
      </c>
      <c r="S14" s="25">
        <f ca="1">P1000T+P0000T</f>
        <v>0</v>
      </c>
      <c r="T14" s="9"/>
      <c r="U14" s="24" t="str">
        <f>SO!B35</f>
        <v>Jezgričasto voće (jabuka, kruška, dunja...)</v>
      </c>
      <c r="V14" s="15"/>
      <c r="W14" s="230">
        <v>4</v>
      </c>
      <c r="X14" s="231">
        <f ca="1">SO!C35</f>
        <v>2665.87</v>
      </c>
      <c r="Y14" s="232">
        <f t="shared" ref="Y14:Y21" ca="1" si="2">W14*X14</f>
        <v>10663.48</v>
      </c>
      <c r="Z14" s="126"/>
      <c r="AA14" s="154">
        <f ca="1">F1000T</f>
        <v>12567.599999999999</v>
      </c>
      <c r="AB14" s="171" t="s">
        <v>202</v>
      </c>
      <c r="AC14" s="172">
        <f ca="1">V0000_S0000TK + V0000_S0000S + N0000T + N0000S + L0000T+_U1000</f>
        <v>0</v>
      </c>
      <c r="AD14" s="173" t="s">
        <v>52</v>
      </c>
      <c r="AE14" s="176" t="s">
        <v>635</v>
      </c>
      <c r="AF14" s="2" t="s">
        <v>370</v>
      </c>
      <c r="AG14" s="166" t="s">
        <v>485</v>
      </c>
      <c r="AH14" s="299">
        <v>0.7</v>
      </c>
      <c r="AI14" s="300">
        <v>0.6</v>
      </c>
      <c r="AJ14" s="299">
        <v>0.6</v>
      </c>
      <c r="AK14" s="301">
        <v>0.6</v>
      </c>
      <c r="AZ14" s="157">
        <v>161</v>
      </c>
      <c r="BA14" s="158">
        <v>0</v>
      </c>
      <c r="BB14" s="158">
        <v>10</v>
      </c>
      <c r="BC14" s="158" t="b">
        <f ca="1">+AND(tip=AZ14,hektari&gt;=BA14,hektari&lt;=BB14,TRUE)</f>
        <v>0</v>
      </c>
      <c r="BD14" s="158">
        <v>70</v>
      </c>
    </row>
    <row r="15" spans="1:62" ht="12.75" customHeight="1" x14ac:dyDescent="0.2">
      <c r="B15" s="23" t="str">
        <f>SO!B61</f>
        <v>Tvrda pšenica (durum)</v>
      </c>
      <c r="C15" s="18"/>
      <c r="D15" s="18"/>
      <c r="E15" s="18"/>
      <c r="F15" s="18"/>
      <c r="G15" s="12"/>
      <c r="H15" s="230"/>
      <c r="I15" s="231">
        <f ca="1">SO!C61</f>
        <v>1320.54</v>
      </c>
      <c r="J15" s="232">
        <f ca="1">H15*I15</f>
        <v>0</v>
      </c>
      <c r="K15" s="8"/>
      <c r="L15" s="139"/>
      <c r="M15" s="24" t="str">
        <f>SO!B21</f>
        <v>Leguminoze prikupljene u zelenom stanju</v>
      </c>
      <c r="O15" s="15"/>
      <c r="P15" s="230"/>
      <c r="Q15" s="231">
        <f ca="1">SO!C21</f>
        <v>853.31</v>
      </c>
      <c r="R15" s="232">
        <f t="shared" ca="1" si="1"/>
        <v>0</v>
      </c>
      <c r="S15" s="8"/>
      <c r="T15" s="9"/>
      <c r="U15" s="24" t="str">
        <f>SO!B41</f>
        <v>Koštičavo voće (šljiva, trešnja, višnja, breskva, marelica...)</v>
      </c>
      <c r="V15" s="15"/>
      <c r="W15" s="230">
        <v>2</v>
      </c>
      <c r="X15" s="231">
        <f ca="1">SO!C41</f>
        <v>952.06</v>
      </c>
      <c r="Y15" s="232">
        <f t="shared" ca="1" si="2"/>
        <v>1904.12</v>
      </c>
      <c r="Z15" s="126"/>
      <c r="AA15" s="155">
        <f ca="1">F1100T+F1200T</f>
        <v>12567.599999999999</v>
      </c>
      <c r="AB15" s="177"/>
      <c r="AC15" s="172"/>
      <c r="AD15" s="302"/>
      <c r="AE15" s="302"/>
      <c r="AG15" s="166" t="s">
        <v>486</v>
      </c>
      <c r="AH15" s="299">
        <v>0.7</v>
      </c>
      <c r="AI15" s="300">
        <v>0.6</v>
      </c>
      <c r="AJ15" s="299">
        <v>0.6</v>
      </c>
      <c r="AK15" s="301">
        <v>0.6</v>
      </c>
      <c r="AZ15" s="157">
        <v>161</v>
      </c>
      <c r="BA15" s="158">
        <v>10.01</v>
      </c>
      <c r="BB15" s="158">
        <v>50</v>
      </c>
      <c r="BC15" s="158" t="b">
        <f ca="1">+AND(tip=AZ15,hektari&gt;=BA15,hektari&lt;=BB15,TRUE)</f>
        <v>0</v>
      </c>
      <c r="BD15" s="158">
        <v>110</v>
      </c>
    </row>
    <row r="16" spans="1:62" ht="12.75" customHeight="1" x14ac:dyDescent="0.2">
      <c r="B16" s="23" t="str">
        <f>SO!B6</f>
        <v>Kukuruz za suho zrno i mješavina kukuruza u zrnu i u klipu</v>
      </c>
      <c r="C16" s="18"/>
      <c r="D16" s="18"/>
      <c r="E16" s="18"/>
      <c r="F16" s="18"/>
      <c r="G16" s="12"/>
      <c r="H16" s="230"/>
      <c r="I16" s="231">
        <f ca="1">SO!C6</f>
        <v>989.56</v>
      </c>
      <c r="J16" s="232">
        <f t="shared" ca="1" si="0"/>
        <v>0</v>
      </c>
      <c r="L16" s="139"/>
      <c r="M16" s="24" t="str">
        <f>SO!B22</f>
        <v>Kukuruz za silažu</v>
      </c>
      <c r="N16" s="17"/>
      <c r="O16" s="15"/>
      <c r="P16" s="230"/>
      <c r="Q16" s="231">
        <f ca="1">SO!C22</f>
        <v>1155.82</v>
      </c>
      <c r="R16" s="232">
        <f t="shared" ca="1" si="1"/>
        <v>0</v>
      </c>
      <c r="S16" s="8"/>
      <c r="T16" s="9"/>
      <c r="U16" s="24" t="str">
        <f>SO!B46</f>
        <v>Bobičasto voće (malina, kupina, ribizl, borovnica...)</v>
      </c>
      <c r="V16" s="15"/>
      <c r="W16" s="230"/>
      <c r="X16" s="231">
        <f ca="1">SO!C46</f>
        <v>5007.53</v>
      </c>
      <c r="Y16" s="232">
        <f t="shared" ca="1" si="2"/>
        <v>0</v>
      </c>
      <c r="Z16" s="126"/>
      <c r="AA16" s="25">
        <f ca="1">F0000T+_F1000T+F3000T+F4000T+PECRS+F2000T</f>
        <v>12567.599999999999</v>
      </c>
      <c r="AB16" s="171" t="s">
        <v>203</v>
      </c>
      <c r="AC16" s="172">
        <f ca="1">F0000T_sum + O1000T + W1000T + X0000T+T0000T</f>
        <v>13941.769999999999</v>
      </c>
      <c r="AD16" s="173" t="s">
        <v>219</v>
      </c>
      <c r="AE16" s="174" t="s">
        <v>53</v>
      </c>
      <c r="AF16" s="2" t="s">
        <v>370</v>
      </c>
      <c r="AG16" s="166" t="s">
        <v>487</v>
      </c>
      <c r="AH16" s="299">
        <v>1</v>
      </c>
      <c r="AI16" s="300">
        <v>1</v>
      </c>
      <c r="AJ16" s="299">
        <v>1</v>
      </c>
      <c r="AK16" s="301">
        <v>1</v>
      </c>
      <c r="AZ16" s="157">
        <v>161</v>
      </c>
      <c r="BA16" s="158">
        <v>50.01</v>
      </c>
      <c r="BB16" s="158">
        <v>100</v>
      </c>
      <c r="BC16" s="158" t="b">
        <f ca="1">+AND(tip=AZ16,hektari&gt;=BA16,hektari&lt;=BB16,TRUE)</f>
        <v>0</v>
      </c>
      <c r="BD16" s="158">
        <v>150</v>
      </c>
    </row>
    <row r="17" spans="2:56" ht="12.75" customHeight="1" x14ac:dyDescent="0.2">
      <c r="B17" s="23" t="str">
        <f>SO!B7</f>
        <v>Ječam</v>
      </c>
      <c r="C17" s="18"/>
      <c r="D17" s="18"/>
      <c r="E17" s="18"/>
      <c r="F17" s="18"/>
      <c r="G17" s="12"/>
      <c r="H17" s="230"/>
      <c r="I17" s="231">
        <f ca="1">SO!C7</f>
        <v>686.22</v>
      </c>
      <c r="J17" s="232">
        <f t="shared" ca="1" si="0"/>
        <v>0</v>
      </c>
      <c r="K17" s="8"/>
      <c r="L17" s="139"/>
      <c r="M17" s="24" t="str">
        <f>SO!B23</f>
        <v>Privremene trave i ispaša (DTS)</v>
      </c>
      <c r="N17" s="17"/>
      <c r="O17" s="15"/>
      <c r="P17" s="230"/>
      <c r="Q17" s="231">
        <f ca="1">SO!C23</f>
        <v>317.67</v>
      </c>
      <c r="R17" s="232">
        <f t="shared" ca="1" si="1"/>
        <v>0</v>
      </c>
      <c r="S17" s="25">
        <f ca="1">G2000T+G3000T+G1000T+G9100T_G9900T</f>
        <v>0</v>
      </c>
      <c r="T17" s="9"/>
      <c r="U17" s="24" t="str">
        <f>SO!B47</f>
        <v>Lupinasto voće (orah, lješnjak, kesten, badem...)</v>
      </c>
      <c r="V17" s="15"/>
      <c r="W17" s="230"/>
      <c r="X17" s="231">
        <f ca="1">SO!C47</f>
        <v>985.54</v>
      </c>
      <c r="Y17" s="232">
        <f t="shared" ca="1" si="2"/>
        <v>0</v>
      </c>
      <c r="Z17" s="126"/>
      <c r="AB17" s="171" t="s">
        <v>204</v>
      </c>
      <c r="AC17" s="172">
        <f ca="1">_GL+_FCP4</f>
        <v>0</v>
      </c>
      <c r="AD17" s="173" t="s">
        <v>229</v>
      </c>
      <c r="AE17" s="174" t="s">
        <v>230</v>
      </c>
      <c r="AF17" s="2" t="s">
        <v>370</v>
      </c>
      <c r="AG17" s="166" t="s">
        <v>488</v>
      </c>
      <c r="AH17" s="299">
        <v>0.8</v>
      </c>
      <c r="AI17" s="300">
        <v>1</v>
      </c>
      <c r="AJ17" s="299">
        <v>1</v>
      </c>
      <c r="AK17" s="301">
        <v>1</v>
      </c>
      <c r="AZ17" s="157">
        <v>161</v>
      </c>
      <c r="BA17" s="158">
        <v>100.01</v>
      </c>
      <c r="BB17" s="158">
        <v>300</v>
      </c>
      <c r="BC17" s="158" t="b">
        <f ca="1">+AND(tip=AZ17,hektari&gt;=BA17,hektari&lt;=BB17,TRUE)</f>
        <v>0</v>
      </c>
      <c r="BD17" s="158">
        <v>200</v>
      </c>
    </row>
    <row r="18" spans="2:56" ht="12.75" customHeight="1" x14ac:dyDescent="0.2">
      <c r="B18" s="23" t="str">
        <f>SO!B8</f>
        <v>Mješavine zobi i jarih žitarica (mješavina zrnja osim suražice)</v>
      </c>
      <c r="C18" s="18"/>
      <c r="D18" s="18"/>
      <c r="E18" s="18"/>
      <c r="F18" s="18"/>
      <c r="G18" s="12"/>
      <c r="H18" s="230"/>
      <c r="I18" s="231">
        <f ca="1">SO!C8</f>
        <v>387.3</v>
      </c>
      <c r="J18" s="232">
        <f t="shared" ca="1" si="0"/>
        <v>0</v>
      </c>
      <c r="K18" s="8"/>
      <c r="L18" s="139"/>
      <c r="M18" s="24" t="str">
        <f>SO!B24</f>
        <v xml:space="preserve">Pašnjaci i livade, bez ekstenzivnih pašnjaka </v>
      </c>
      <c r="N18" s="17"/>
      <c r="O18" s="15"/>
      <c r="P18" s="230"/>
      <c r="Q18" s="231">
        <f ca="1">SO!C24</f>
        <v>207.14</v>
      </c>
      <c r="R18" s="232">
        <f t="shared" ca="1" si="1"/>
        <v>0</v>
      </c>
      <c r="S18" s="25">
        <f ca="1">G0000T_sum</f>
        <v>0</v>
      </c>
      <c r="T18" s="8"/>
      <c r="U18" s="24" t="str">
        <f>SO!B64</f>
        <v>Miješani nasad bez agruma</v>
      </c>
      <c r="V18" s="15"/>
      <c r="W18" s="230"/>
      <c r="X18" s="231">
        <f ca="1">SO!C64</f>
        <v>1553.57</v>
      </c>
      <c r="Y18" s="232">
        <f ca="1">W18*X18</f>
        <v>0</v>
      </c>
      <c r="Z18" s="126"/>
      <c r="AB18" s="171" t="s">
        <v>205</v>
      </c>
      <c r="AC18" s="172">
        <f ca="1">_P51+_P52+_A6111</f>
        <v>0</v>
      </c>
      <c r="AD18" s="173" t="s">
        <v>54</v>
      </c>
      <c r="AE18" s="174" t="s">
        <v>54</v>
      </c>
      <c r="AF18" s="2" t="s">
        <v>370</v>
      </c>
      <c r="AG18" s="166" t="s">
        <v>120</v>
      </c>
      <c r="AH18" s="299">
        <v>1</v>
      </c>
      <c r="AI18" s="300">
        <v>1</v>
      </c>
      <c r="AJ18" s="299">
        <v>1</v>
      </c>
      <c r="AK18" s="301">
        <v>1</v>
      </c>
      <c r="AZ18" s="157">
        <v>161</v>
      </c>
      <c r="BA18" s="158">
        <v>300.01</v>
      </c>
      <c r="BB18" s="158">
        <v>500</v>
      </c>
      <c r="BC18" s="158" t="b">
        <f ca="1">+AND(tip=AZ18,hektari&gt;=BA18,hektari&lt;=BB18,TRUE)</f>
        <v>0</v>
      </c>
      <c r="BD18" s="158">
        <v>250</v>
      </c>
    </row>
    <row r="19" spans="2:56" ht="12.75" customHeight="1" x14ac:dyDescent="0.2">
      <c r="B19" s="23" t="str">
        <f>SO!B9</f>
        <v>Raž i mješavine ozimih žitarica (suražica)</v>
      </c>
      <c r="C19" s="18"/>
      <c r="D19" s="18"/>
      <c r="E19" s="18"/>
      <c r="F19" s="18"/>
      <c r="G19" s="12"/>
      <c r="H19" s="230"/>
      <c r="I19" s="231">
        <f ca="1">SO!C9</f>
        <v>556.82000000000005</v>
      </c>
      <c r="J19" s="232">
        <f t="shared" ca="1" si="0"/>
        <v>0</v>
      </c>
      <c r="K19" s="8"/>
      <c r="L19" s="139"/>
      <c r="M19" s="24" t="str">
        <f>SO!B25</f>
        <v>Krmno korijenje i kupusnjače</v>
      </c>
      <c r="N19" s="17"/>
      <c r="O19" s="15"/>
      <c r="P19" s="230"/>
      <c r="Q19" s="231">
        <f ca="1">SO!C25</f>
        <v>651.02646210560101</v>
      </c>
      <c r="R19" s="232">
        <f t="shared" ca="1" si="1"/>
        <v>0</v>
      </c>
      <c r="S19" s="8"/>
      <c r="T19" s="8"/>
      <c r="U19" s="24" t="str">
        <f>SO!B48</f>
        <v>Agrumi (mandarina, limun, naranča...)</v>
      </c>
      <c r="V19" s="15"/>
      <c r="W19" s="230"/>
      <c r="X19" s="231">
        <f ca="1">SO!C48</f>
        <v>0</v>
      </c>
      <c r="Y19" s="232">
        <f t="shared" ca="1" si="2"/>
        <v>0</v>
      </c>
      <c r="AB19" s="171" t="s">
        <v>199</v>
      </c>
      <c r="AC19" s="172">
        <f>_P151</f>
        <v>0</v>
      </c>
      <c r="AD19" s="173" t="s">
        <v>0</v>
      </c>
      <c r="AE19" s="174" t="s">
        <v>55</v>
      </c>
      <c r="AF19" s="2" t="s">
        <v>370</v>
      </c>
      <c r="AG19" s="166" t="s">
        <v>489</v>
      </c>
      <c r="AH19" s="299">
        <v>0.8</v>
      </c>
      <c r="AI19" s="300">
        <v>1</v>
      </c>
      <c r="AJ19" s="299">
        <v>1</v>
      </c>
      <c r="AK19" s="301">
        <v>1</v>
      </c>
      <c r="AZ19" s="157">
        <v>161</v>
      </c>
      <c r="BA19" s="158">
        <v>500.01</v>
      </c>
      <c r="BB19" s="158"/>
      <c r="BC19" s="158" t="b">
        <f ca="1">+AND(tip=AZ19,hektari&gt;=BA19,TRUE)</f>
        <v>0</v>
      </c>
      <c r="BD19" s="158">
        <v>300</v>
      </c>
    </row>
    <row r="20" spans="2:56" ht="12.75" customHeight="1" x14ac:dyDescent="0.2">
      <c r="B20" s="23" t="str">
        <f>SO!B10</f>
        <v>Ostale žitarice (pšenoraž - tritikale, proso, sirak, heljda...)</v>
      </c>
      <c r="C20" s="18"/>
      <c r="D20" s="18"/>
      <c r="E20" s="18"/>
      <c r="F20" s="18"/>
      <c r="G20" s="12"/>
      <c r="H20" s="230"/>
      <c r="I20" s="231">
        <f ca="1">SO!C10</f>
        <v>478.17</v>
      </c>
      <c r="J20" s="232">
        <f t="shared" ca="1" si="0"/>
        <v>0</v>
      </c>
      <c r="K20" s="8"/>
      <c r="L20" s="139"/>
      <c r="M20" s="24" t="str">
        <f>SO!B60</f>
        <v>Ostalo bilje i žitarice prikupljeni u zelenom stanju</v>
      </c>
      <c r="N20" s="17"/>
      <c r="O20" s="15"/>
      <c r="P20" s="230"/>
      <c r="Q20" s="231">
        <f ca="1">SO!C60</f>
        <v>992.11031328850152</v>
      </c>
      <c r="R20" s="232">
        <f ca="1">P20*Q20</f>
        <v>0</v>
      </c>
      <c r="S20" s="8"/>
      <c r="T20" s="8"/>
      <c r="U20" s="24" t="str">
        <f>SO!B59</f>
        <v>Voće suptropskog i trop. podneblja (smokva, nar, kivi)</v>
      </c>
      <c r="W20" s="230"/>
      <c r="X20" s="231">
        <f ca="1">SO!C59</f>
        <v>3624.64</v>
      </c>
      <c r="Y20" s="232">
        <f t="shared" ca="1" si="2"/>
        <v>0</v>
      </c>
      <c r="AB20" s="171"/>
      <c r="AC20" s="172"/>
      <c r="AD20" s="173"/>
      <c r="AE20" s="174"/>
      <c r="AG20" s="166"/>
      <c r="AH20" s="299"/>
      <c r="AI20" s="300"/>
      <c r="AJ20" s="299"/>
      <c r="AK20" s="301"/>
      <c r="AZ20" s="157"/>
      <c r="BA20" s="158"/>
      <c r="BB20" s="158"/>
      <c r="BC20" s="158"/>
      <c r="BD20" s="158"/>
    </row>
    <row r="21" spans="2:56" ht="12.75" customHeight="1" x14ac:dyDescent="0.2">
      <c r="L21" s="139"/>
      <c r="M21" s="24" t="str">
        <f>SO!B62</f>
        <v>Ekstenzivni pašnjaci</v>
      </c>
      <c r="N21" s="17"/>
      <c r="O21" s="15"/>
      <c r="P21" s="230"/>
      <c r="Q21" s="231">
        <f ca="1">SO!C62</f>
        <v>67.069999999999993</v>
      </c>
      <c r="R21" s="232">
        <f ca="1">P21*Q21</f>
        <v>0</v>
      </c>
      <c r="S21" s="8"/>
      <c r="T21" s="8"/>
      <c r="U21" s="24" t="str">
        <f>SO!B57</f>
        <v>Bobičasto voće u zaštićenom prostoru</v>
      </c>
      <c r="W21" s="230"/>
      <c r="X21" s="231">
        <f ca="1">SO!C57</f>
        <v>50505.62</v>
      </c>
      <c r="Y21" s="232">
        <f t="shared" ca="1" si="2"/>
        <v>0</v>
      </c>
      <c r="AB21" s="171" t="s">
        <v>198</v>
      </c>
      <c r="AC21" s="172">
        <v>0</v>
      </c>
      <c r="AD21" s="173" t="s">
        <v>215</v>
      </c>
      <c r="AE21" s="174" t="s">
        <v>60</v>
      </c>
      <c r="AF21" s="2" t="s">
        <v>370</v>
      </c>
      <c r="AG21" s="166" t="s">
        <v>121</v>
      </c>
      <c r="AH21" s="299">
        <v>0.1</v>
      </c>
      <c r="AI21" s="300">
        <v>0.15</v>
      </c>
      <c r="AJ21" s="299">
        <v>0.15</v>
      </c>
      <c r="AK21" s="301">
        <v>0.15</v>
      </c>
      <c r="AZ21" s="157">
        <v>162</v>
      </c>
      <c r="BA21" s="158">
        <v>0</v>
      </c>
      <c r="BB21" s="158">
        <v>10</v>
      </c>
      <c r="BC21" s="158" t="b">
        <f ca="1">+AND(tip=AZ21,hektari&gt;=BA21,hektari&lt;=BB21,TRUE)</f>
        <v>0</v>
      </c>
      <c r="BD21" s="158">
        <v>70</v>
      </c>
    </row>
    <row r="22" spans="2:56" ht="12.75" customHeight="1" x14ac:dyDescent="0.2">
      <c r="H22" s="19" t="s">
        <v>5</v>
      </c>
      <c r="I22" s="19" t="s">
        <v>1</v>
      </c>
      <c r="J22" s="19" t="s">
        <v>179</v>
      </c>
      <c r="M22" s="24" t="str">
        <f>SO!B63</f>
        <v>Suhe mahunarke i prot. usjevi za proizvodnju suhog zrna</v>
      </c>
      <c r="N22" s="17"/>
      <c r="O22" s="15"/>
      <c r="P22" s="230"/>
      <c r="Q22" s="231">
        <f ca="1">SO!C63</f>
        <v>914.84</v>
      </c>
      <c r="R22" s="232">
        <f ca="1">P22*Q22</f>
        <v>0</v>
      </c>
      <c r="S22" s="8"/>
      <c r="T22" s="8"/>
      <c r="Z22" s="19"/>
      <c r="AB22" s="171" t="s">
        <v>206</v>
      </c>
      <c r="AC22" s="172">
        <f ca="1">I1110T + I1120T + I1130T+I1190T</f>
        <v>0</v>
      </c>
      <c r="AD22" s="173" t="s">
        <v>216</v>
      </c>
      <c r="AE22" s="174" t="s">
        <v>217</v>
      </c>
      <c r="AF22" s="2" t="s">
        <v>370</v>
      </c>
      <c r="AG22" s="166" t="s">
        <v>495</v>
      </c>
      <c r="AH22" s="299">
        <v>0.1</v>
      </c>
      <c r="AI22" s="300">
        <v>0.15</v>
      </c>
      <c r="AJ22" s="299">
        <v>0.15</v>
      </c>
      <c r="AK22" s="301">
        <v>0.15</v>
      </c>
      <c r="AZ22" s="157">
        <v>162</v>
      </c>
      <c r="BA22" s="158">
        <v>10.01</v>
      </c>
      <c r="BB22" s="158">
        <v>50</v>
      </c>
      <c r="BC22" s="158" t="b">
        <f ca="1">+AND(tip=AZ22,hektari&gt;=BA22,hektari&lt;=BB22,TRUE)</f>
        <v>0</v>
      </c>
      <c r="BD22" s="158">
        <v>110</v>
      </c>
    </row>
    <row r="23" spans="2:56" ht="12.75" customHeight="1" x14ac:dyDescent="0.2">
      <c r="B23" s="23" t="str">
        <f>SO!B11</f>
        <v>Šećerna repa</v>
      </c>
      <c r="C23" s="18"/>
      <c r="D23" s="18"/>
      <c r="E23" s="18"/>
      <c r="F23" s="18"/>
      <c r="G23" s="12"/>
      <c r="H23" s="230"/>
      <c r="I23" s="231">
        <f ca="1">SO!C11</f>
        <v>2022.8</v>
      </c>
      <c r="J23" s="232">
        <f ca="1">H23*I23</f>
        <v>0</v>
      </c>
      <c r="K23" s="8"/>
      <c r="M23" s="8"/>
      <c r="S23" s="9"/>
      <c r="T23" s="9"/>
      <c r="U23" s="84" t="s">
        <v>452</v>
      </c>
      <c r="Z23" s="126"/>
      <c r="AB23" s="171" t="s">
        <v>207</v>
      </c>
      <c r="AC23" s="172">
        <f ca="1">IF(_GL&gt;0,_R1000T+_R2000T,_R1000T+_R2000T+_R9000T)</f>
        <v>0</v>
      </c>
      <c r="AD23" s="173" t="s">
        <v>228</v>
      </c>
      <c r="AE23" s="174" t="s">
        <v>61</v>
      </c>
      <c r="AF23" s="2" t="s">
        <v>370</v>
      </c>
      <c r="AG23" s="166" t="s">
        <v>122</v>
      </c>
      <c r="AH23" s="299">
        <v>0.1</v>
      </c>
      <c r="AI23" s="300">
        <v>0.15</v>
      </c>
      <c r="AJ23" s="299">
        <v>0.15</v>
      </c>
      <c r="AK23" s="301">
        <v>0.15</v>
      </c>
      <c r="AZ23" s="157">
        <v>162</v>
      </c>
      <c r="BA23" s="158">
        <v>50.01</v>
      </c>
      <c r="BB23" s="158">
        <v>100</v>
      </c>
      <c r="BC23" s="158" t="b">
        <f ca="1">+AND(tip=AZ23,hektari&gt;=BA23,hektari&lt;=BB23,TRUE)</f>
        <v>0</v>
      </c>
      <c r="BD23" s="158">
        <v>150</v>
      </c>
    </row>
    <row r="24" spans="2:56" ht="12.75" customHeight="1" x14ac:dyDescent="0.2">
      <c r="B24" s="23" t="str">
        <f>SO!B12</f>
        <v>Duhan</v>
      </c>
      <c r="C24" s="18"/>
      <c r="D24" s="18"/>
      <c r="E24" s="18"/>
      <c r="F24" s="18"/>
      <c r="G24" s="12"/>
      <c r="H24" s="230"/>
      <c r="I24" s="231">
        <f ca="1">SO!C12</f>
        <v>3010.85</v>
      </c>
      <c r="J24" s="232">
        <f ca="1">H24*I24</f>
        <v>0</v>
      </c>
      <c r="K24" s="8"/>
      <c r="M24" s="84" t="s">
        <v>448</v>
      </c>
      <c r="S24" s="9"/>
      <c r="T24" s="9"/>
      <c r="V24" s="15"/>
      <c r="W24" s="19" t="s">
        <v>5</v>
      </c>
      <c r="X24" s="19" t="s">
        <v>1</v>
      </c>
      <c r="Y24" s="19" t="s">
        <v>179</v>
      </c>
      <c r="Z24" s="126"/>
      <c r="AB24" s="171" t="s">
        <v>208</v>
      </c>
      <c r="AC24" s="172">
        <f ca="1">_A2010+_A2220+_A2230+_A2300F</f>
        <v>0</v>
      </c>
      <c r="AD24" s="173" t="s">
        <v>220</v>
      </c>
      <c r="AE24" s="174" t="s">
        <v>56</v>
      </c>
      <c r="AF24" s="2" t="s">
        <v>370</v>
      </c>
      <c r="AG24" s="166" t="s">
        <v>496</v>
      </c>
      <c r="AH24" s="299">
        <v>0.1</v>
      </c>
      <c r="AI24" s="300">
        <v>0.15</v>
      </c>
      <c r="AJ24" s="299">
        <v>0.15</v>
      </c>
      <c r="AK24" s="301">
        <v>0.15</v>
      </c>
      <c r="AZ24" s="157">
        <v>162</v>
      </c>
      <c r="BA24" s="158">
        <v>100.01</v>
      </c>
      <c r="BB24" s="158">
        <v>300</v>
      </c>
      <c r="BC24" s="158" t="b">
        <f ca="1">+AND(tip=AZ24,hektari&gt;=BA24,hektari&lt;=BB24,TRUE)</f>
        <v>0</v>
      </c>
      <c r="BD24" s="158">
        <v>200</v>
      </c>
    </row>
    <row r="25" spans="2:56" ht="12.75" customHeight="1" x14ac:dyDescent="0.2">
      <c r="B25" s="23" t="str">
        <f>SO!B13</f>
        <v>Krumpir</v>
      </c>
      <c r="C25" s="18"/>
      <c r="D25" s="18"/>
      <c r="E25" s="18"/>
      <c r="F25" s="18"/>
      <c r="G25" s="12"/>
      <c r="H25" s="230"/>
      <c r="I25" s="231">
        <f ca="1">SO!C13</f>
        <v>3610.99</v>
      </c>
      <c r="J25" s="232">
        <f ca="1">H25*I25</f>
        <v>0</v>
      </c>
      <c r="K25" s="8"/>
      <c r="L25" s="139"/>
      <c r="P25" s="19" t="s">
        <v>5</v>
      </c>
      <c r="Q25" s="19" t="s">
        <v>1</v>
      </c>
      <c r="R25" s="19" t="s">
        <v>179</v>
      </c>
      <c r="U25" s="24" t="str">
        <f>SO!B49</f>
        <v>Grožđe za kvalitetna vina (sa ZOI)</v>
      </c>
      <c r="V25" s="15"/>
      <c r="W25" s="230">
        <v>0.5</v>
      </c>
      <c r="X25" s="231">
        <f ca="1">SO!C49</f>
        <v>2748.34</v>
      </c>
      <c r="Y25" s="232">
        <f ca="1">W25*X25</f>
        <v>1374.17</v>
      </c>
      <c r="Z25" s="126"/>
      <c r="AA25" s="156"/>
      <c r="AB25" s="171" t="s">
        <v>209</v>
      </c>
      <c r="AC25" s="172">
        <f ca="1">_P45+_A2120+_A2130+_A2300G</f>
        <v>0</v>
      </c>
      <c r="AD25" s="173" t="s">
        <v>221</v>
      </c>
      <c r="AE25" s="174" t="s">
        <v>57</v>
      </c>
      <c r="AF25" s="2" t="s">
        <v>370</v>
      </c>
      <c r="AG25" s="166" t="s">
        <v>490</v>
      </c>
      <c r="AH25" s="299">
        <v>2.7E-2</v>
      </c>
      <c r="AI25" s="303">
        <v>2.7E-2</v>
      </c>
      <c r="AJ25" s="299">
        <v>0.3</v>
      </c>
      <c r="AK25" s="301">
        <v>2.7E-2</v>
      </c>
      <c r="AZ25" s="157">
        <v>162</v>
      </c>
      <c r="BA25" s="158">
        <v>300.01</v>
      </c>
      <c r="BB25" s="158">
        <v>500</v>
      </c>
      <c r="BC25" s="158" t="b">
        <f ca="1">+AND(tip=AZ25,hektari&gt;=BA25,hektari&lt;=BB25,TRUE)</f>
        <v>0</v>
      </c>
      <c r="BD25" s="158">
        <v>250</v>
      </c>
    </row>
    <row r="26" spans="2:56" ht="12.75" customHeight="1" x14ac:dyDescent="0.2">
      <c r="M26" s="24" t="str">
        <f>SO!B26</f>
        <v xml:space="preserve">Sjeme i sadni materijal </v>
      </c>
      <c r="N26" s="17"/>
      <c r="O26" s="15"/>
      <c r="P26" s="230"/>
      <c r="Q26" s="231">
        <f ca="1">SO!C26</f>
        <v>2733.99</v>
      </c>
      <c r="R26" s="232">
        <f ca="1">P26*Q26</f>
        <v>0</v>
      </c>
      <c r="S26" s="9"/>
      <c r="T26" s="9"/>
      <c r="U26" s="24" t="str">
        <f>SO!B50</f>
        <v>Grožđe za ostala vina (bez ZOI)</v>
      </c>
      <c r="V26" s="15"/>
      <c r="W26" s="230"/>
      <c r="X26" s="231">
        <f ca="1">SO!C50</f>
        <v>2536.23</v>
      </c>
      <c r="Y26" s="232">
        <f ca="1">W26*X26</f>
        <v>0</v>
      </c>
      <c r="AA26" s="25">
        <f ca="1">W1110T+W1190T+W1200T</f>
        <v>1374.17</v>
      </c>
      <c r="AB26" s="171" t="s">
        <v>210</v>
      </c>
      <c r="AC26" s="172">
        <f ca="1">_A3110+_A3120+_A3130</f>
        <v>0</v>
      </c>
      <c r="AD26" s="173" t="s">
        <v>231</v>
      </c>
      <c r="AE26" s="174" t="s">
        <v>58</v>
      </c>
      <c r="AF26" s="2" t="s">
        <v>370</v>
      </c>
      <c r="AG26" s="166" t="s">
        <v>491</v>
      </c>
      <c r="AH26" s="299">
        <v>0.5</v>
      </c>
      <c r="AI26" s="300">
        <v>0.5</v>
      </c>
      <c r="AJ26" s="299">
        <v>0.5</v>
      </c>
      <c r="AK26" s="301">
        <v>0.5</v>
      </c>
      <c r="AZ26" s="157">
        <v>162</v>
      </c>
      <c r="BA26" s="158">
        <v>500.01</v>
      </c>
      <c r="BB26" s="158"/>
      <c r="BC26" s="158" t="b">
        <f ca="1">+AND(tip=AZ26,hektari&gt;=BA26,TRUE)</f>
        <v>0</v>
      </c>
      <c r="BD26" s="158">
        <v>300</v>
      </c>
    </row>
    <row r="27" spans="2:56" ht="12.75" customHeight="1" x14ac:dyDescent="0.2">
      <c r="B27" s="84" t="s">
        <v>446</v>
      </c>
      <c r="M27" s="24" t="str">
        <f>SO!B27</f>
        <v>Rasadnici</v>
      </c>
      <c r="N27" s="17"/>
      <c r="O27" s="15"/>
      <c r="P27" s="230"/>
      <c r="Q27" s="231">
        <f ca="1">SO!C27</f>
        <v>39486.65</v>
      </c>
      <c r="R27" s="232">
        <f ca="1">P27*Q27</f>
        <v>0</v>
      </c>
      <c r="S27" s="9"/>
      <c r="T27" s="9"/>
      <c r="U27" s="24" t="str">
        <f>SO!B51</f>
        <v>Stolno grožđe</v>
      </c>
      <c r="W27" s="230"/>
      <c r="X27" s="231">
        <f ca="1">SO!C51</f>
        <v>6515.42</v>
      </c>
      <c r="Y27" s="232">
        <f ca="1">W27*X27</f>
        <v>0</v>
      </c>
      <c r="AA27" s="156"/>
      <c r="AB27" s="171" t="s">
        <v>211</v>
      </c>
      <c r="AC27" s="172">
        <f ca="1">_A5140+_A5110O+_A5000x5100</f>
        <v>0</v>
      </c>
      <c r="AD27" s="173" t="s">
        <v>232</v>
      </c>
      <c r="AE27" s="174" t="s">
        <v>59</v>
      </c>
      <c r="AF27" s="2" t="s">
        <v>370</v>
      </c>
      <c r="AG27" s="166" t="s">
        <v>492</v>
      </c>
      <c r="AH27" s="299">
        <v>0.3</v>
      </c>
      <c r="AI27" s="300"/>
      <c r="AJ27" s="299">
        <v>0.3</v>
      </c>
      <c r="AK27" s="301" t="s">
        <v>367</v>
      </c>
      <c r="AZ27" s="157">
        <v>164</v>
      </c>
      <c r="BA27" s="158">
        <v>0</v>
      </c>
      <c r="BB27" s="158">
        <v>10</v>
      </c>
      <c r="BC27" s="158" t="b">
        <f ca="1">+AND(tip=AZ27,hektari&gt;=BA27,hektari&lt;=BB27,TRUE)</f>
        <v>0</v>
      </c>
      <c r="BD27" s="158">
        <v>70</v>
      </c>
    </row>
    <row r="28" spans="2:56" ht="12.75" customHeight="1" x14ac:dyDescent="0.2">
      <c r="H28" s="19" t="s">
        <v>5</v>
      </c>
      <c r="I28" s="19" t="s">
        <v>1</v>
      </c>
      <c r="J28" s="19" t="s">
        <v>179</v>
      </c>
      <c r="S28" s="9"/>
      <c r="T28" s="9"/>
      <c r="Z28" s="19"/>
      <c r="AA28" s="156"/>
      <c r="AB28" s="171" t="s">
        <v>212</v>
      </c>
      <c r="AC28" s="172">
        <f ca="1">_A1000+_P46+_A4110K + _A4120 +_A4210K + _A4220</f>
        <v>0</v>
      </c>
      <c r="AD28" s="173" t="s">
        <v>222</v>
      </c>
      <c r="AE28" s="174" t="s">
        <v>223</v>
      </c>
      <c r="AF28" s="2" t="s">
        <v>370</v>
      </c>
      <c r="AG28" s="166" t="s">
        <v>493</v>
      </c>
      <c r="AH28" s="299">
        <v>0.3</v>
      </c>
      <c r="AI28" s="300">
        <v>0.3</v>
      </c>
      <c r="AJ28" s="299">
        <v>0.3</v>
      </c>
      <c r="AK28" s="301">
        <v>0.3</v>
      </c>
      <c r="AZ28" s="157">
        <v>164</v>
      </c>
      <c r="BA28" s="158">
        <v>10.01</v>
      </c>
      <c r="BB28" s="158">
        <v>50</v>
      </c>
      <c r="BC28" s="158" t="b">
        <f ca="1">+AND(tip=AZ28,hektari&gt;=BA28,hektari&lt;=BB28,TRUE)</f>
        <v>0</v>
      </c>
      <c r="BD28" s="158">
        <v>110</v>
      </c>
    </row>
    <row r="29" spans="2:56" ht="12.75" customHeight="1" x14ac:dyDescent="0.2">
      <c r="B29" s="23" t="str">
        <f>SO!B14</f>
        <v>Uljana repica i ogrštica</v>
      </c>
      <c r="C29" s="18"/>
      <c r="D29" s="18"/>
      <c r="E29" s="18"/>
      <c r="F29" s="18"/>
      <c r="G29" s="12"/>
      <c r="H29" s="230"/>
      <c r="I29" s="231">
        <f ca="1">SO!C14</f>
        <v>885.31</v>
      </c>
      <c r="J29" s="232">
        <f ca="1">H29*I29</f>
        <v>0</v>
      </c>
      <c r="L29" s="139"/>
      <c r="M29" s="84" t="s">
        <v>449</v>
      </c>
      <c r="S29" s="9"/>
      <c r="T29" s="9"/>
      <c r="U29" s="84" t="s">
        <v>500</v>
      </c>
      <c r="Z29" s="126"/>
      <c r="AA29" s="156"/>
      <c r="AB29" s="171" t="s">
        <v>213</v>
      </c>
      <c r="AC29" s="172">
        <f ca="1">IF(_GL=0,0,_R9000T+G0000T +J1000T+J2000T)</f>
        <v>0</v>
      </c>
      <c r="AD29" s="173" t="s">
        <v>226</v>
      </c>
      <c r="AE29" s="174" t="s">
        <v>227</v>
      </c>
      <c r="AF29" s="2" t="s">
        <v>370</v>
      </c>
      <c r="AG29" s="166" t="s">
        <v>42</v>
      </c>
      <c r="AH29" s="299">
        <v>7.0000000000000001E-3</v>
      </c>
      <c r="AI29" s="300">
        <v>2.5000000000000001E-3</v>
      </c>
      <c r="AJ29" s="304">
        <v>2.5000000000000001E-3</v>
      </c>
      <c r="AK29" s="301">
        <v>2.5000000000000001E-3</v>
      </c>
      <c r="AZ29" s="157">
        <v>164</v>
      </c>
      <c r="BA29" s="158">
        <v>50.01</v>
      </c>
      <c r="BB29" s="158">
        <v>100</v>
      </c>
      <c r="BC29" s="158" t="b">
        <f ca="1">+AND(tip=AZ29,hektari&gt;=BA29,hektari&lt;=BB29,TRUE)</f>
        <v>0</v>
      </c>
      <c r="BD29" s="158">
        <v>150</v>
      </c>
    </row>
    <row r="30" spans="2:56" ht="12.75" customHeight="1" x14ac:dyDescent="0.2">
      <c r="B30" s="23" t="str">
        <f>SO!B15</f>
        <v>Suncokret</v>
      </c>
      <c r="C30" s="18"/>
      <c r="D30" s="18"/>
      <c r="E30" s="18"/>
      <c r="F30" s="18"/>
      <c r="G30" s="12"/>
      <c r="H30" s="230"/>
      <c r="I30" s="231">
        <f ca="1">SO!C15</f>
        <v>823.17</v>
      </c>
      <c r="J30" s="232">
        <f ca="1">H30*I30</f>
        <v>0</v>
      </c>
      <c r="L30" s="139"/>
      <c r="P30" s="19" t="s">
        <v>5</v>
      </c>
      <c r="Q30" s="19" t="s">
        <v>1</v>
      </c>
      <c r="R30" s="19" t="s">
        <v>179</v>
      </c>
      <c r="S30" s="9"/>
      <c r="T30" s="9"/>
      <c r="V30" s="15"/>
      <c r="W30" s="19" t="s">
        <v>5</v>
      </c>
      <c r="X30" s="19" t="s">
        <v>1</v>
      </c>
      <c r="Y30" s="19" t="s">
        <v>179</v>
      </c>
      <c r="Z30" s="126"/>
      <c r="AA30" s="156"/>
      <c r="AB30" s="171"/>
      <c r="AC30" s="172"/>
      <c r="AD30" s="173"/>
      <c r="AE30" s="174"/>
      <c r="AG30" s="166" t="s">
        <v>44</v>
      </c>
      <c r="AH30" s="299">
        <v>1.4E-2</v>
      </c>
      <c r="AI30" s="300">
        <v>1.4E-2</v>
      </c>
      <c r="AJ30" s="304">
        <v>4.0000000000000001E-3</v>
      </c>
      <c r="AK30" s="301">
        <v>4.0000000000000001E-3</v>
      </c>
      <c r="AZ30" s="157">
        <v>164</v>
      </c>
      <c r="BA30" s="158">
        <v>100.01</v>
      </c>
      <c r="BB30" s="158">
        <v>300</v>
      </c>
      <c r="BC30" s="158" t="b">
        <f ca="1">+AND(tip=AZ30,hektari&gt;=BA30,hektari&lt;=BB30,TRUE)</f>
        <v>0</v>
      </c>
      <c r="BD30" s="158">
        <v>200</v>
      </c>
    </row>
    <row r="31" spans="2:56" ht="12.75" customHeight="1" x14ac:dyDescent="0.2">
      <c r="B31" s="23" t="str">
        <f>SO!B16</f>
        <v>Soja</v>
      </c>
      <c r="C31" s="18"/>
      <c r="D31" s="18"/>
      <c r="E31" s="18"/>
      <c r="F31" s="18"/>
      <c r="G31" s="12"/>
      <c r="H31" s="230"/>
      <c r="I31" s="231">
        <f ca="1">SO!C16</f>
        <v>878.7</v>
      </c>
      <c r="J31" s="232">
        <f ca="1">H31*I31</f>
        <v>0</v>
      </c>
      <c r="L31" s="141"/>
      <c r="M31" s="24" t="str">
        <f>SO!B28</f>
        <v>Cvijeće i ukrasno bilje (oranice, plastični tuneli)</v>
      </c>
      <c r="N31" s="17"/>
      <c r="O31" s="15"/>
      <c r="P31" s="230"/>
      <c r="Q31" s="231">
        <f ca="1">SO!C28</f>
        <v>124380.83</v>
      </c>
      <c r="R31" s="232">
        <f ca="1">P31*Q31</f>
        <v>0</v>
      </c>
      <c r="S31" s="9"/>
      <c r="T31" s="9"/>
      <c r="U31" s="24" t="str">
        <f>SO!B52</f>
        <v>Stolne masline</v>
      </c>
      <c r="V31" s="15"/>
      <c r="W31" s="230"/>
      <c r="X31" s="231">
        <f ca="1">SO!C52</f>
        <v>0</v>
      </c>
      <c r="Y31" s="232">
        <f ca="1">W31*X31</f>
        <v>0</v>
      </c>
      <c r="AA31" s="156"/>
      <c r="AB31" s="171" t="s">
        <v>214</v>
      </c>
      <c r="AC31" s="172">
        <f ca="1">IF(_GL=0,_R9000T+G0000T+J1000T+J2000T,0)</f>
        <v>0</v>
      </c>
      <c r="AD31" s="173" t="s">
        <v>224</v>
      </c>
      <c r="AE31" s="174" t="s">
        <v>225</v>
      </c>
      <c r="AF31" s="2" t="s">
        <v>370</v>
      </c>
      <c r="AG31" s="166" t="s">
        <v>494</v>
      </c>
      <c r="AH31" s="299">
        <v>0.03</v>
      </c>
      <c r="AI31" s="300">
        <v>0.03</v>
      </c>
      <c r="AJ31" s="304">
        <v>0.02</v>
      </c>
      <c r="AK31" s="301">
        <v>0.02</v>
      </c>
      <c r="AZ31" s="157">
        <v>164</v>
      </c>
      <c r="BA31" s="158">
        <v>300.01</v>
      </c>
      <c r="BB31" s="158">
        <v>500</v>
      </c>
      <c r="BC31" s="158" t="b">
        <f ca="1">+AND(tip=AZ31,hektari&gt;=BA31,hektari&lt;=BB31,TRUE)</f>
        <v>0</v>
      </c>
      <c r="BD31" s="158">
        <v>250</v>
      </c>
    </row>
    <row r="32" spans="2:56" ht="14.25" customHeight="1" thickBot="1" x14ac:dyDescent="0.25">
      <c r="B32" s="23" t="str">
        <f>SO!B17</f>
        <v>Ostale uljarice (ricinus, sezam, gorčica, mak, uljne tikve...)</v>
      </c>
      <c r="C32" s="18"/>
      <c r="D32" s="18"/>
      <c r="E32" s="18"/>
      <c r="F32" s="18"/>
      <c r="G32" s="12"/>
      <c r="H32" s="230"/>
      <c r="I32" s="231">
        <f ca="1">SO!C17</f>
        <v>643.29999999999995</v>
      </c>
      <c r="J32" s="232">
        <f ca="1">H32*I32</f>
        <v>0</v>
      </c>
      <c r="K32" s="8"/>
      <c r="L32" s="141"/>
      <c r="M32" s="24" t="str">
        <f>SO!B29</f>
        <v>Cvijeće i ukrasno bilje (plastenici, staklenici)</v>
      </c>
      <c r="N32" s="17"/>
      <c r="O32" s="15"/>
      <c r="P32" s="230"/>
      <c r="Q32" s="231">
        <f ca="1">SO!C29</f>
        <v>124153.86</v>
      </c>
      <c r="R32" s="232">
        <f ca="1">P32*Q32</f>
        <v>0</v>
      </c>
      <c r="S32" s="9"/>
      <c r="T32" s="9"/>
      <c r="U32" s="24" t="str">
        <f>SO!B53</f>
        <v>Masline za proizvodnju ulja</v>
      </c>
      <c r="W32" s="230"/>
      <c r="X32" s="231">
        <f ca="1">SO!C53</f>
        <v>0</v>
      </c>
      <c r="Y32" s="232">
        <f ca="1">W32*X32</f>
        <v>0</v>
      </c>
      <c r="AA32" s="25">
        <f ca="1">O1100T+O1910T</f>
        <v>0</v>
      </c>
      <c r="AB32" s="171" t="s">
        <v>200</v>
      </c>
      <c r="AC32" s="172">
        <f ca="1">_P1+_P2+_P231+_P3+_P4+_P5+_A6710R+_A7000</f>
        <v>16646.169999999998</v>
      </c>
      <c r="AD32" s="173" t="s">
        <v>233</v>
      </c>
      <c r="AE32" s="174" t="s">
        <v>234</v>
      </c>
      <c r="AF32" s="2" t="s">
        <v>370</v>
      </c>
      <c r="AG32" s="166" t="s">
        <v>630</v>
      </c>
      <c r="AH32" s="299">
        <v>0.02</v>
      </c>
      <c r="AI32" s="300">
        <v>0.02</v>
      </c>
      <c r="AJ32" s="299">
        <v>0.02</v>
      </c>
      <c r="AK32" s="305">
        <v>0.02</v>
      </c>
      <c r="AZ32" s="157">
        <v>164</v>
      </c>
      <c r="BA32" s="158">
        <v>500.01</v>
      </c>
      <c r="BB32" s="158"/>
      <c r="BC32" s="158" t="b">
        <f ca="1">+AND(tip=AZ32,hektari&gt;=BA32,TRUE)</f>
        <v>0</v>
      </c>
      <c r="BD32" s="158">
        <v>300</v>
      </c>
    </row>
    <row r="33" spans="2:56" ht="12.75" customHeight="1" thickTop="1" x14ac:dyDescent="0.2">
      <c r="L33" s="141"/>
      <c r="M33" s="9"/>
      <c r="N33" s="6"/>
      <c r="O33" s="6"/>
      <c r="P33" s="6"/>
      <c r="Q33" s="6"/>
      <c r="R33" s="6"/>
      <c r="S33" s="9"/>
      <c r="T33" s="9"/>
      <c r="Z33" s="19"/>
      <c r="AB33" s="171"/>
      <c r="AC33" s="172"/>
      <c r="AD33" s="173"/>
      <c r="AE33" s="174"/>
      <c r="AZ33" s="157">
        <v>166</v>
      </c>
      <c r="BA33" s="158">
        <v>0</v>
      </c>
      <c r="BB33" s="158">
        <v>10</v>
      </c>
      <c r="BC33" s="158" t="b">
        <f ca="1">+AND(tip=AZ33,hektari&gt;=BA33,hektari&lt;=BB33,TRUE)</f>
        <v>0</v>
      </c>
      <c r="BD33" s="158">
        <v>70</v>
      </c>
    </row>
    <row r="34" spans="2:56" ht="12.75" customHeight="1" x14ac:dyDescent="0.2">
      <c r="H34" s="19" t="s">
        <v>5</v>
      </c>
      <c r="I34" s="19" t="s">
        <v>1</v>
      </c>
      <c r="J34" s="19" t="s">
        <v>179</v>
      </c>
      <c r="L34" s="141"/>
      <c r="M34" s="84" t="s">
        <v>450</v>
      </c>
      <c r="O34" s="9"/>
      <c r="P34" s="11"/>
      <c r="Q34" s="9"/>
      <c r="R34" s="9"/>
      <c r="S34" s="9"/>
      <c r="T34" s="9"/>
      <c r="U34" s="84" t="s">
        <v>628</v>
      </c>
      <c r="Z34" s="126"/>
      <c r="AB34" s="171" t="s">
        <v>71</v>
      </c>
      <c r="AC34" s="172">
        <f ca="1">TSO/3</f>
        <v>5548.7233333333324</v>
      </c>
      <c r="AD34" s="174" t="s">
        <v>235</v>
      </c>
      <c r="AE34" s="174" t="s">
        <v>237</v>
      </c>
      <c r="AF34" s="2" t="s">
        <v>370</v>
      </c>
      <c r="AZ34" s="157">
        <v>166</v>
      </c>
      <c r="BA34" s="158">
        <v>10.01</v>
      </c>
      <c r="BB34" s="158">
        <v>50</v>
      </c>
      <c r="BC34" s="158" t="b">
        <f ca="1">+AND(tip=AZ34,hektari&gt;=BA34,hektari&lt;=BB34,TRUE)</f>
        <v>0</v>
      </c>
      <c r="BD34" s="158">
        <v>110</v>
      </c>
    </row>
    <row r="35" spans="2:56" ht="14.25" customHeight="1" x14ac:dyDescent="0.2">
      <c r="B35" s="23" t="str">
        <f>SO!B18</f>
        <v>Aromatsko, ljekovito i začinsko bilje</v>
      </c>
      <c r="C35" s="18"/>
      <c r="D35" s="18"/>
      <c r="E35" s="18"/>
      <c r="F35" s="18"/>
      <c r="G35" s="12"/>
      <c r="H35" s="230"/>
      <c r="I35" s="231">
        <f ca="1">SO!C18</f>
        <v>1647.81</v>
      </c>
      <c r="J35" s="232">
        <f ca="1">H35*I35</f>
        <v>0</v>
      </c>
      <c r="L35" s="141"/>
      <c r="M35" s="9"/>
      <c r="P35" s="19" t="s">
        <v>5</v>
      </c>
      <c r="Q35" s="19" t="s">
        <v>1</v>
      </c>
      <c r="R35" s="19" t="s">
        <v>179</v>
      </c>
      <c r="S35" s="9"/>
      <c r="T35" s="9"/>
      <c r="U35" s="16"/>
      <c r="W35" s="19" t="s">
        <v>626</v>
      </c>
      <c r="Y35" s="19" t="s">
        <v>179</v>
      </c>
      <c r="AB35" s="171" t="s">
        <v>72</v>
      </c>
      <c r="AC35" s="172">
        <f ca="1">_1T*2</f>
        <v>11097.446666666665</v>
      </c>
      <c r="AD35" s="178" t="s">
        <v>236</v>
      </c>
      <c r="AE35" s="178" t="s">
        <v>238</v>
      </c>
      <c r="AF35" s="2" t="s">
        <v>370</v>
      </c>
      <c r="AQ35" s="175" t="s">
        <v>433</v>
      </c>
      <c r="AZ35" s="157">
        <v>166</v>
      </c>
      <c r="BA35" s="158">
        <v>50.01</v>
      </c>
      <c r="BB35" s="158">
        <v>100</v>
      </c>
      <c r="BC35" s="158" t="b">
        <f ca="1">+AND(tip=AZ35,hektari&gt;=BA35,hektari&lt;=BB35,TRUE)</f>
        <v>0</v>
      </c>
      <c r="BD35" s="158">
        <v>150</v>
      </c>
    </row>
    <row r="36" spans="2:56" ht="14.25" customHeight="1" x14ac:dyDescent="0.2">
      <c r="B36" s="23" t="str">
        <f>SO!B58</f>
        <v>Ljekovito, začinsko i aromatično bilje u zaštićenom prostoru</v>
      </c>
      <c r="C36" s="18"/>
      <c r="D36" s="18"/>
      <c r="E36" s="18"/>
      <c r="F36" s="18"/>
      <c r="G36" s="12"/>
      <c r="H36" s="230"/>
      <c r="I36" s="231">
        <f ca="1">SO!C58</f>
        <v>451111.27</v>
      </c>
      <c r="J36" s="232">
        <f ca="1">H36*I36</f>
        <v>0</v>
      </c>
      <c r="L36" s="141"/>
      <c r="M36" s="24" t="str">
        <f>SO!B30</f>
        <v>Povrće, dinje, lubenice, jagode (oranice)</v>
      </c>
      <c r="N36" s="17"/>
      <c r="O36" s="15"/>
      <c r="P36" s="230"/>
      <c r="Q36" s="231">
        <f ca="1">SO!C30</f>
        <v>6555.1</v>
      </c>
      <c r="R36" s="232">
        <f ca="1">P36*Q36</f>
        <v>0</v>
      </c>
      <c r="S36" s="9"/>
      <c r="T36" s="9"/>
      <c r="U36" s="24" t="str">
        <f>SO!B54</f>
        <v>Gljive</v>
      </c>
      <c r="W36" s="230"/>
      <c r="X36" s="231">
        <f ca="1">SO!C54</f>
        <v>429.7167</v>
      </c>
      <c r="Y36" s="232">
        <f ca="1">W36*X36</f>
        <v>0</v>
      </c>
      <c r="AA36" s="144"/>
      <c r="AB36" s="179"/>
      <c r="AC36" s="180"/>
      <c r="AD36" s="181"/>
      <c r="AE36" s="181"/>
      <c r="AM36" s="175"/>
      <c r="AZ36" s="157"/>
      <c r="BA36" s="158"/>
      <c r="BB36" s="158"/>
      <c r="BC36" s="158"/>
      <c r="BD36" s="158"/>
    </row>
    <row r="37" spans="2:56" ht="13.5" customHeight="1" thickBot="1" x14ac:dyDescent="0.25">
      <c r="B37" s="23" t="str">
        <f>SO!B19</f>
        <v>Energetski i ostali industrijski usjevi d. n.</v>
      </c>
      <c r="C37" s="18"/>
      <c r="D37" s="18"/>
      <c r="E37" s="18"/>
      <c r="F37" s="18"/>
      <c r="G37" s="12"/>
      <c r="H37" s="230"/>
      <c r="I37" s="231">
        <f ca="1">SO!C19</f>
        <v>347.64</v>
      </c>
      <c r="J37" s="232">
        <f ca="1">H37*I37</f>
        <v>0</v>
      </c>
      <c r="K37" s="8"/>
      <c r="L37" s="141"/>
      <c r="M37" s="17" t="str">
        <f>SO!B31</f>
        <v>Povrće, dinje, lubenice, jagode (plastični tuneli)</v>
      </c>
      <c r="N37" s="17"/>
      <c r="O37" s="15"/>
      <c r="P37" s="230"/>
      <c r="Q37" s="231">
        <f ca="1">SO!C31</f>
        <v>6218.61</v>
      </c>
      <c r="R37" s="232">
        <f ca="1">P37*Q37</f>
        <v>0</v>
      </c>
      <c r="S37" s="9"/>
      <c r="T37" s="9"/>
      <c r="U37" s="148"/>
      <c r="W37" s="150"/>
      <c r="X37" s="149"/>
      <c r="Y37" s="126"/>
      <c r="AM37" s="2" t="s">
        <v>563</v>
      </c>
      <c r="AZ37" s="157">
        <v>166</v>
      </c>
      <c r="BA37" s="158">
        <v>100.01</v>
      </c>
      <c r="BB37" s="158">
        <v>300</v>
      </c>
      <c r="BC37" s="158" t="b">
        <f ca="1">+AND(tip=AZ37,hektari&gt;=BA37,hektari&lt;=BB37,TRUE)</f>
        <v>0</v>
      </c>
      <c r="BD37" s="158">
        <v>200</v>
      </c>
    </row>
    <row r="38" spans="2:56" ht="12.75" customHeight="1" thickTop="1" x14ac:dyDescent="0.2">
      <c r="B38" s="24" t="str">
        <f>SO!B55</f>
        <v>Božićna drvca</v>
      </c>
      <c r="H38" s="230"/>
      <c r="I38" s="231">
        <f ca="1">SO!C55</f>
        <v>6745.95</v>
      </c>
      <c r="J38" s="232">
        <f ca="1">H38*I38</f>
        <v>0</v>
      </c>
      <c r="L38" s="141"/>
      <c r="M38" s="17" t="str">
        <f>SO!B32</f>
        <v>Povrće, dinje, lubenice, jagode (staklenici, plastenici)</v>
      </c>
      <c r="N38" s="17"/>
      <c r="O38" s="15"/>
      <c r="P38" s="230"/>
      <c r="Q38" s="231">
        <f ca="1">SO!C32</f>
        <v>59343.91</v>
      </c>
      <c r="R38" s="232">
        <f ca="1">P38*Q38</f>
        <v>0</v>
      </c>
      <c r="S38" s="9"/>
      <c r="T38" s="9"/>
      <c r="W38" s="19"/>
      <c r="AB38" s="182"/>
      <c r="AC38" s="183"/>
      <c r="AD38" s="183"/>
      <c r="AE38" s="184"/>
      <c r="AF38" s="183"/>
      <c r="AG38" s="183"/>
      <c r="AH38" s="183"/>
      <c r="AI38" s="253"/>
      <c r="AJ38" s="254"/>
      <c r="AK38" s="254"/>
      <c r="AL38" s="254"/>
      <c r="AM38" s="255"/>
      <c r="AN38" s="254"/>
      <c r="AO38" s="256"/>
      <c r="AQ38" s="182"/>
      <c r="AR38" s="183"/>
      <c r="AS38" s="183"/>
      <c r="AT38" s="185"/>
      <c r="AU38" s="183"/>
      <c r="AV38" s="183"/>
      <c r="AW38" s="183"/>
      <c r="AZ38" s="157">
        <v>166</v>
      </c>
      <c r="BA38" s="158">
        <v>300.01</v>
      </c>
      <c r="BB38" s="158">
        <v>500</v>
      </c>
      <c r="BC38" s="158" t="b">
        <f ca="1">+AND(tip=AZ38,hektari&gt;=BA38,hektari&lt;=BB38,TRUE)</f>
        <v>0</v>
      </c>
      <c r="BD38" s="158">
        <v>250</v>
      </c>
    </row>
    <row r="39" spans="2:56" ht="12.75" customHeight="1" x14ac:dyDescent="0.2">
      <c r="B39" s="23" t="str">
        <f>SO!B56</f>
        <v>Ugari</v>
      </c>
      <c r="C39" s="18"/>
      <c r="D39" s="18"/>
      <c r="E39" s="18"/>
      <c r="H39" s="230"/>
      <c r="I39" s="231">
        <f ca="1">SO!C56</f>
        <v>0</v>
      </c>
      <c r="J39" s="232" t="str">
        <f>IF(H39&gt;0,"0"," ")</f>
        <v xml:space="preserve"> </v>
      </c>
      <c r="L39" s="141"/>
      <c r="T39" s="9"/>
      <c r="U39" s="591" t="s">
        <v>666</v>
      </c>
      <c r="V39" s="6"/>
      <c r="W39" s="230"/>
      <c r="AB39" s="186"/>
      <c r="AC39" s="6"/>
      <c r="AD39" s="6"/>
      <c r="AE39" s="187">
        <f ca="1">VLOOKUP(1,AB43:AG51,2,FALSE)</f>
        <v>3</v>
      </c>
      <c r="AF39" s="6"/>
      <c r="AG39" s="6"/>
      <c r="AH39" s="6"/>
      <c r="AI39" s="257"/>
      <c r="AJ39" s="6"/>
      <c r="AK39" s="6"/>
      <c r="AL39" s="6"/>
      <c r="AM39" s="188">
        <f ca="1">VLOOKUP(1,AI44:AN105,2,FALSE)</f>
        <v>361</v>
      </c>
      <c r="AN39" s="6"/>
      <c r="AO39" s="258"/>
      <c r="AQ39" s="186"/>
      <c r="AR39" s="6"/>
      <c r="AS39" s="6"/>
      <c r="AT39" s="189">
        <f ca="1">VLOOKUP(1,AQ43:AV51,2,FALSE)</f>
        <v>30</v>
      </c>
      <c r="AU39" s="6"/>
      <c r="AV39" s="6"/>
      <c r="AW39" s="6"/>
      <c r="AZ39" s="157">
        <v>166</v>
      </c>
      <c r="BA39" s="158">
        <v>500.01</v>
      </c>
      <c r="BB39" s="158"/>
      <c r="BC39" s="158" t="b">
        <f ca="1">+AND(tip=AZ39,hektari&gt;=BA39,TRUE)</f>
        <v>0</v>
      </c>
      <c r="BD39" s="158">
        <v>300</v>
      </c>
    </row>
    <row r="40" spans="2:56" ht="18.75" customHeight="1" thickBot="1" x14ac:dyDescent="0.25">
      <c r="B40" s="215"/>
      <c r="C40" s="216"/>
      <c r="D40" s="217"/>
      <c r="E40" s="217"/>
      <c r="F40" s="217"/>
      <c r="G40" s="217"/>
      <c r="H40" s="217"/>
      <c r="I40" s="216"/>
      <c r="J40" s="218"/>
      <c r="K40" s="218"/>
      <c r="L40" s="219"/>
      <c r="M40" s="216"/>
      <c r="N40" s="217"/>
      <c r="O40" s="217"/>
      <c r="P40" s="217"/>
      <c r="Q40" s="217"/>
      <c r="R40" s="217"/>
      <c r="S40" s="216"/>
      <c r="T40" s="222"/>
      <c r="U40" s="592"/>
      <c r="V40" s="217"/>
      <c r="W40" s="266"/>
      <c r="X40" s="217"/>
      <c r="Y40" s="217"/>
      <c r="Z40" s="6"/>
      <c r="AB40" s="186"/>
      <c r="AC40" s="6"/>
      <c r="AD40" s="6"/>
      <c r="AE40" s="6" t="str">
        <f ca="1">VLOOKUP(1,_PN1,IF(Langue = "FR",4,IF(Langue = "EN", 3, 5)),FALSE)</f>
        <v>Biljna proizvodnja - voćarstvo, vinogradarstvo i maslinarstvo</v>
      </c>
      <c r="AF40" s="6"/>
      <c r="AG40" s="6"/>
      <c r="AH40" s="6"/>
      <c r="AI40" s="257"/>
      <c r="AJ40" s="6"/>
      <c r="AK40" s="6"/>
      <c r="AL40" s="6"/>
      <c r="AM40" s="6" t="str">
        <f ca="1">VLOOKUP(1,AI44:AN105,5,FALSE)</f>
        <v>Specijalizirana proizvodnja voća (osim agruma, tropskog i suptopskog te orašastog voća)</v>
      </c>
      <c r="AN40" s="6"/>
      <c r="AO40" s="258"/>
      <c r="AQ40" s="186"/>
      <c r="AR40" s="6"/>
      <c r="AS40" s="6"/>
      <c r="AT40" s="6" t="str">
        <f ca="1">VLOOKUP(1,_PNF13,IF(Langue = "FR",4,IF(Langue = "EN", 3, 5)),FALSE)</f>
        <v xml:space="preserve">Trajni nasadi </v>
      </c>
      <c r="AU40" s="6"/>
      <c r="AV40" s="6"/>
      <c r="AW40" s="6"/>
      <c r="AZ40" s="157">
        <v>831</v>
      </c>
      <c r="BA40" s="158">
        <v>0</v>
      </c>
      <c r="BB40" s="158">
        <v>10</v>
      </c>
      <c r="BC40" s="158" t="b">
        <f ca="1">+AND(tip=AZ40,hektari&gt;=BA40,hektari&lt;=BB40,TRUE)</f>
        <v>0</v>
      </c>
      <c r="BD40" s="158">
        <v>70</v>
      </c>
    </row>
    <row r="41" spans="2:56" ht="28.5" customHeight="1" thickTop="1" x14ac:dyDescent="0.25">
      <c r="B41" s="122" t="s">
        <v>453</v>
      </c>
      <c r="C41" s="123"/>
      <c r="D41" s="123"/>
      <c r="E41" s="123"/>
      <c r="F41" s="123"/>
      <c r="G41" s="123"/>
      <c r="H41" s="123"/>
      <c r="I41" s="123"/>
      <c r="J41" s="123"/>
      <c r="K41" s="123"/>
      <c r="L41" s="137"/>
      <c r="M41" s="124"/>
      <c r="N41" s="123"/>
      <c r="O41" s="123"/>
      <c r="P41" s="123"/>
      <c r="Q41" s="123"/>
      <c r="R41" s="123"/>
      <c r="S41" s="124"/>
      <c r="T41" s="124"/>
      <c r="U41" s="6"/>
      <c r="V41" s="6"/>
      <c r="W41" s="6"/>
      <c r="X41" s="123"/>
      <c r="Y41" s="123"/>
      <c r="Z41" s="6"/>
      <c r="AB41" s="186"/>
      <c r="AC41" s="6"/>
      <c r="AD41" s="6"/>
      <c r="AE41" s="6"/>
      <c r="AF41" s="6"/>
      <c r="AG41" s="6"/>
      <c r="AH41" s="6"/>
      <c r="AI41" s="257"/>
      <c r="AJ41" s="6"/>
      <c r="AK41" s="6"/>
      <c r="AL41" s="6"/>
      <c r="AM41" s="6" t="str">
        <f ca="1">VLOOKUP(1,_PNF13,IF(Langue = "FR",4,IF(Langue = "EN", 3, 5)),FALSE)</f>
        <v xml:space="preserve">Trajni nasadi </v>
      </c>
      <c r="AN41" s="6"/>
      <c r="AO41" s="258"/>
      <c r="AQ41" s="186"/>
      <c r="AR41" s="6"/>
      <c r="AS41" s="6"/>
      <c r="AT41" s="6"/>
      <c r="AU41" s="6"/>
      <c r="AV41" s="6"/>
      <c r="AW41" s="6"/>
      <c r="AZ41" s="157">
        <v>831</v>
      </c>
      <c r="BA41" s="158">
        <v>10.01</v>
      </c>
      <c r="BB41" s="158">
        <v>50</v>
      </c>
      <c r="BC41" s="158" t="b">
        <f ca="1">+AND(tip=AZ41,hektari&gt;=BA41,hektari&lt;=BB41,TRUE)</f>
        <v>0</v>
      </c>
      <c r="BD41" s="158">
        <v>110</v>
      </c>
    </row>
    <row r="42" spans="2:56" ht="12.75" customHeight="1" x14ac:dyDescent="0.2">
      <c r="C42" s="46"/>
      <c r="L42" s="141"/>
      <c r="M42" s="9"/>
      <c r="R42" s="9"/>
      <c r="S42" s="9"/>
      <c r="T42" s="227"/>
      <c r="U42" s="604" t="s">
        <v>564</v>
      </c>
      <c r="AB42" s="186"/>
      <c r="AC42" s="190"/>
      <c r="AD42" s="191"/>
      <c r="AE42" s="191"/>
      <c r="AF42" s="191"/>
      <c r="AG42" s="191"/>
      <c r="AH42" s="6"/>
      <c r="AI42" s="257"/>
      <c r="AJ42" s="6"/>
      <c r="AK42" s="6"/>
      <c r="AL42" s="6"/>
      <c r="AM42" s="6"/>
      <c r="AN42" s="6"/>
      <c r="AO42" s="258"/>
      <c r="AQ42" s="192"/>
      <c r="AR42" s="193"/>
      <c r="AS42" s="193"/>
      <c r="AT42" s="193"/>
      <c r="AU42" s="194"/>
      <c r="AV42" s="193"/>
      <c r="AW42" s="195"/>
      <c r="AZ42" s="157">
        <v>831</v>
      </c>
      <c r="BA42" s="158">
        <v>50.01</v>
      </c>
      <c r="BB42" s="158">
        <v>100</v>
      </c>
      <c r="BC42" s="158" t="b">
        <f ca="1">+AND(tip=AZ42,hektari&gt;=BA42,hektari&lt;=BB42,TRUE)</f>
        <v>0</v>
      </c>
      <c r="BD42" s="158">
        <v>150</v>
      </c>
    </row>
    <row r="43" spans="2:56" ht="12.75" customHeight="1" x14ac:dyDescent="0.2">
      <c r="B43" s="84" t="s">
        <v>454</v>
      </c>
      <c r="L43" s="141"/>
      <c r="M43" s="84" t="s">
        <v>458</v>
      </c>
      <c r="S43" s="9"/>
      <c r="T43" s="227"/>
      <c r="U43" s="604"/>
      <c r="V43" s="600">
        <f>SUM(H14:H20,H23:H25,H29:H32,H35:H39,P14:P22,P26:P27,P31:P32,P36:P38,W14:W21,W25:W27,W31:W32,W36/10000,P62/10000)</f>
        <v>6.5</v>
      </c>
      <c r="W43" s="601"/>
      <c r="X43" s="6"/>
      <c r="AB43" s="186">
        <f ca="1">PN1_1+0</f>
        <v>0</v>
      </c>
      <c r="AC43" s="190">
        <v>1</v>
      </c>
      <c r="AD43" s="191" t="s">
        <v>239</v>
      </c>
      <c r="AE43" s="191" t="s">
        <v>63</v>
      </c>
      <c r="AF43" s="191" t="s">
        <v>294</v>
      </c>
      <c r="AG43" s="191" t="b">
        <f ca="1">_P1&gt;_2T</f>
        <v>0</v>
      </c>
      <c r="AH43" s="6" t="str">
        <f>"PN1_"&amp;AC43</f>
        <v>PN1_1</v>
      </c>
      <c r="AI43" s="257"/>
      <c r="AJ43" s="6"/>
      <c r="AK43" s="306"/>
      <c r="AL43" s="306"/>
      <c r="AM43" s="6"/>
      <c r="AN43" s="6"/>
      <c r="AO43" s="258"/>
      <c r="AP43" s="2" t="s">
        <v>886</v>
      </c>
      <c r="AQ43" s="192">
        <f ca="1">_PN1_10+0</f>
        <v>0</v>
      </c>
      <c r="AR43" s="193">
        <v>10</v>
      </c>
      <c r="AS43" s="193" t="s">
        <v>63</v>
      </c>
      <c r="AT43" s="193" t="s">
        <v>239</v>
      </c>
      <c r="AU43" s="194" t="s">
        <v>426</v>
      </c>
      <c r="AV43" s="193" t="b">
        <f ca="1">OR(CT_Farm_PN2=15,CT_Farm_PN2=16)</f>
        <v>0</v>
      </c>
      <c r="AW43" s="195" t="str">
        <f>"PN1_"&amp;AR43</f>
        <v>PN1_10</v>
      </c>
      <c r="AZ43" s="157">
        <v>831</v>
      </c>
      <c r="BA43" s="158">
        <v>100.01</v>
      </c>
      <c r="BB43" s="158">
        <v>300</v>
      </c>
      <c r="BC43" s="158" t="b">
        <f ca="1">+AND(tip=AZ43,hektari&gt;=BA43,hektari&lt;=BB43,TRUE)</f>
        <v>0</v>
      </c>
      <c r="BD43" s="158">
        <v>200</v>
      </c>
    </row>
    <row r="44" spans="2:56" ht="12.75" customHeight="1" x14ac:dyDescent="0.2">
      <c r="H44" s="19" t="s">
        <v>124</v>
      </c>
      <c r="I44" s="19" t="s">
        <v>1</v>
      </c>
      <c r="J44" s="19" t="s">
        <v>179</v>
      </c>
      <c r="M44" s="9"/>
      <c r="P44" s="19" t="s">
        <v>124</v>
      </c>
      <c r="Q44" s="19" t="s">
        <v>1</v>
      </c>
      <c r="R44" s="19" t="s">
        <v>179</v>
      </c>
      <c r="S44" s="9"/>
      <c r="T44" s="227"/>
      <c r="U44" s="604"/>
      <c r="V44" s="602"/>
      <c r="W44" s="603"/>
      <c r="X44" s="6"/>
      <c r="Y44" s="30" t="s">
        <v>461</v>
      </c>
      <c r="Z44" s="30"/>
      <c r="AB44" s="186">
        <f ca="1">PN1_2+0</f>
        <v>0</v>
      </c>
      <c r="AC44" s="190">
        <v>2</v>
      </c>
      <c r="AD44" s="191" t="s">
        <v>240</v>
      </c>
      <c r="AE44" s="191" t="s">
        <v>64</v>
      </c>
      <c r="AF44" s="191" t="s">
        <v>295</v>
      </c>
      <c r="AG44" s="191" t="b">
        <f ca="1">_P2&gt; _2T</f>
        <v>0</v>
      </c>
      <c r="AH44" s="6" t="str">
        <f>"PN1_"&amp;AC44</f>
        <v>PN1_2</v>
      </c>
      <c r="AI44" s="257">
        <f ca="1">PN3_151+0</f>
        <v>0</v>
      </c>
      <c r="AJ44" s="6">
        <v>151</v>
      </c>
      <c r="AK44" s="307" t="s">
        <v>505</v>
      </c>
      <c r="AL44" s="307" t="s">
        <v>505</v>
      </c>
      <c r="AM44" s="267" t="s">
        <v>887</v>
      </c>
      <c r="AN44" s="6" t="b">
        <f ca="1">AND(PN2_15=TRUE,_P151+_P16+P0000T_P1000T &gt; _2T)</f>
        <v>0</v>
      </c>
      <c r="AO44" s="258" t="str">
        <f>"PN3_"&amp;AJ44</f>
        <v>PN3_151</v>
      </c>
      <c r="AP44" s="267" t="s">
        <v>371</v>
      </c>
      <c r="AQ44" s="192">
        <f ca="1">_PN1_20+0</f>
        <v>0</v>
      </c>
      <c r="AR44" s="193">
        <v>20</v>
      </c>
      <c r="AS44" s="193" t="s">
        <v>64</v>
      </c>
      <c r="AT44" s="193" t="s">
        <v>240</v>
      </c>
      <c r="AU44" s="194" t="s">
        <v>427</v>
      </c>
      <c r="AV44" s="193" t="b">
        <f ca="1">OR(CT_Farm_PN2=21,CT_Farm_PN2=22,CT_Farm_PN2=23)</f>
        <v>0</v>
      </c>
      <c r="AW44" s="195" t="str">
        <f>"PN1_"&amp;AR44</f>
        <v>PN1_20</v>
      </c>
      <c r="AZ44" s="157">
        <v>831</v>
      </c>
      <c r="BA44" s="158">
        <v>300.01</v>
      </c>
      <c r="BB44" s="158">
        <v>500</v>
      </c>
      <c r="BC44" s="158" t="b">
        <f ca="1">+AND(tip=AZ44,hektari&gt;=BA44,hektari&lt;=BB44,TRUE)</f>
        <v>0</v>
      </c>
      <c r="BD44" s="158">
        <v>250</v>
      </c>
    </row>
    <row r="45" spans="2:56" ht="12.75" customHeight="1" x14ac:dyDescent="0.2">
      <c r="B45" s="23" t="str">
        <f>SO!F5</f>
        <v>Konji i magarci (osim ponija)</v>
      </c>
      <c r="C45" s="18"/>
      <c r="D45" s="18"/>
      <c r="E45" s="18"/>
      <c r="F45" s="18"/>
      <c r="G45" s="145"/>
      <c r="H45" s="230"/>
      <c r="I45" s="231">
        <f ca="1">SO!G5</f>
        <v>777.88</v>
      </c>
      <c r="J45" s="233">
        <f ca="1">H45*I45</f>
        <v>0</v>
      </c>
      <c r="L45" s="264">
        <f>H45*AK12</f>
        <v>0</v>
      </c>
      <c r="M45" s="24" t="str">
        <f>SO!F17</f>
        <v>Prasad (do 20 kg)</v>
      </c>
      <c r="N45" s="17"/>
      <c r="O45" s="264">
        <f>P45*AK25</f>
        <v>0</v>
      </c>
      <c r="P45" s="230"/>
      <c r="Q45" s="231">
        <f ca="1">SO!G17</f>
        <v>52.09</v>
      </c>
      <c r="R45" s="233">
        <f ca="1">IF(AND(P45&gt;0,P46&gt;0),"0",P45*Q45)</f>
        <v>0</v>
      </c>
      <c r="S45" s="9"/>
      <c r="T45" s="227"/>
      <c r="U45" s="6"/>
      <c r="Y45" s="16"/>
      <c r="Z45" s="16"/>
      <c r="AB45" s="186">
        <f ca="1">PN1_3+0</f>
        <v>1</v>
      </c>
      <c r="AC45" s="190">
        <v>3</v>
      </c>
      <c r="AD45" s="191" t="s">
        <v>241</v>
      </c>
      <c r="AE45" s="191" t="s">
        <v>65</v>
      </c>
      <c r="AF45" s="191" t="s">
        <v>296</v>
      </c>
      <c r="AG45" s="191" t="b">
        <f ca="1">_P3&gt;_2T</f>
        <v>1</v>
      </c>
      <c r="AH45" s="6" t="str">
        <f t="shared" ref="AH45:AH51" si="3">"PN1_"&amp;AC45</f>
        <v>PN1_3</v>
      </c>
      <c r="AI45" s="257">
        <f>PN3_152+0</f>
        <v>0</v>
      </c>
      <c r="AJ45" s="6">
        <v>152</v>
      </c>
      <c r="AK45" s="306" t="s">
        <v>521</v>
      </c>
      <c r="AL45" s="306" t="s">
        <v>521</v>
      </c>
      <c r="AM45" s="6" t="s">
        <v>404</v>
      </c>
      <c r="AN45" s="6"/>
      <c r="AO45" s="258" t="str">
        <f>"PN3_"&amp;AJ45</f>
        <v>PN3_152</v>
      </c>
      <c r="AP45" s="6" t="s">
        <v>404</v>
      </c>
      <c r="AQ45" s="192">
        <f ca="1">_PN1_30+0</f>
        <v>1</v>
      </c>
      <c r="AR45" s="193">
        <v>30</v>
      </c>
      <c r="AS45" s="193" t="s">
        <v>65</v>
      </c>
      <c r="AT45" s="193" t="s">
        <v>241</v>
      </c>
      <c r="AU45" s="194" t="s">
        <v>428</v>
      </c>
      <c r="AV45" s="193" t="b">
        <f ca="1">OR(CT_Farm_PN2=35,CT_Farm_PN2=36,CT_Farm_PN2=37,CT_Farm_PN2=38)</f>
        <v>1</v>
      </c>
      <c r="AW45" s="195" t="str">
        <f t="shared" ref="AW45:AW50" si="4">"PN1_"&amp;AR45</f>
        <v>PN1_30</v>
      </c>
      <c r="AZ45" s="157">
        <v>831</v>
      </c>
      <c r="BA45" s="158">
        <v>500.01</v>
      </c>
      <c r="BB45" s="158"/>
      <c r="BC45" s="158" t="b">
        <f ca="1">+AND(tip=AZ45,hektari&gt;=BA45,TRUE)</f>
        <v>0</v>
      </c>
      <c r="BD45" s="158">
        <v>300</v>
      </c>
    </row>
    <row r="46" spans="2:56" ht="12.75" customHeight="1" x14ac:dyDescent="0.2">
      <c r="G46" s="144"/>
      <c r="M46" s="24" t="str">
        <f>SO!F18</f>
        <v>Rasplodne krmače (teže od 50 kg)</v>
      </c>
      <c r="N46" s="17"/>
      <c r="O46" s="140">
        <f>P46*AK26</f>
        <v>0</v>
      </c>
      <c r="P46" s="230"/>
      <c r="Q46" s="231">
        <f ca="1">SO!G18</f>
        <v>374.91</v>
      </c>
      <c r="R46" s="233">
        <f ca="1">P46*Q46</f>
        <v>0</v>
      </c>
      <c r="T46" s="227"/>
      <c r="U46" s="6"/>
      <c r="Y46" s="16"/>
      <c r="Z46" s="16"/>
      <c r="AB46" s="186">
        <f ca="1">PN1_4+0</f>
        <v>0</v>
      </c>
      <c r="AC46" s="190">
        <v>4</v>
      </c>
      <c r="AD46" s="191" t="s">
        <v>242</v>
      </c>
      <c r="AE46" s="191" t="s">
        <v>66</v>
      </c>
      <c r="AF46" s="191" t="s">
        <v>297</v>
      </c>
      <c r="AG46" s="191" t="b">
        <f ca="1">_P4&gt;_2T</f>
        <v>0</v>
      </c>
      <c r="AH46" s="6" t="str">
        <f t="shared" si="3"/>
        <v>PN1_4</v>
      </c>
      <c r="AI46" s="257">
        <f ca="1">PN3_153+0</f>
        <v>0</v>
      </c>
      <c r="AJ46" s="6">
        <v>153</v>
      </c>
      <c r="AK46" s="306" t="s">
        <v>506</v>
      </c>
      <c r="AL46" s="306" t="s">
        <v>506</v>
      </c>
      <c r="AM46" s="6" t="s">
        <v>888</v>
      </c>
      <c r="AN46" s="6" t="b">
        <f ca="1">AND(PN2_15=TRUE,PN3_151=FALSE)</f>
        <v>0</v>
      </c>
      <c r="AO46" s="258" t="str">
        <f>"PN3_"&amp;AJ46</f>
        <v>PN3_153</v>
      </c>
      <c r="AP46" s="6" t="s">
        <v>584</v>
      </c>
      <c r="AQ46" s="192">
        <f ca="1">_PN1_40+0</f>
        <v>0</v>
      </c>
      <c r="AR46" s="193">
        <v>40</v>
      </c>
      <c r="AS46" s="193" t="s">
        <v>66</v>
      </c>
      <c r="AT46" s="193" t="s">
        <v>242</v>
      </c>
      <c r="AU46" s="194" t="s">
        <v>429</v>
      </c>
      <c r="AV46" s="193" t="b">
        <f ca="1">OR(CT_Farm_PN2=45)</f>
        <v>0</v>
      </c>
      <c r="AW46" s="195" t="str">
        <f t="shared" si="4"/>
        <v>PN1_40</v>
      </c>
      <c r="AZ46" s="157">
        <v>833</v>
      </c>
      <c r="BA46" s="158">
        <v>0</v>
      </c>
      <c r="BB46" s="158">
        <v>10</v>
      </c>
      <c r="BC46" s="158" t="b">
        <f ca="1">+AND(tip=AZ46,hektari&gt;=BA46,hektari&lt;=BB46,TRUE)</f>
        <v>0</v>
      </c>
      <c r="BD46" s="158">
        <v>70</v>
      </c>
    </row>
    <row r="47" spans="2:56" ht="12.75" customHeight="1" x14ac:dyDescent="0.2">
      <c r="B47" s="84" t="s">
        <v>455</v>
      </c>
      <c r="G47" s="144"/>
      <c r="M47" s="24" t="str">
        <f>SO!F20</f>
        <v>Ostale svinje (za tov)</v>
      </c>
      <c r="N47" s="17"/>
      <c r="O47" s="140">
        <f>P47*AK28</f>
        <v>0</v>
      </c>
      <c r="P47" s="230"/>
      <c r="Q47" s="231">
        <f ca="1">SO!G20</f>
        <v>286.33999999999997</v>
      </c>
      <c r="R47" s="233">
        <f ca="1">P47*Q47</f>
        <v>0</v>
      </c>
      <c r="T47" s="227"/>
      <c r="U47" s="6"/>
      <c r="Y47" s="16"/>
      <c r="Z47" s="16"/>
      <c r="AB47" s="186">
        <f ca="1">PN1_5+0</f>
        <v>0</v>
      </c>
      <c r="AC47" s="190">
        <v>5</v>
      </c>
      <c r="AD47" s="191" t="s">
        <v>243</v>
      </c>
      <c r="AE47" s="191" t="s">
        <v>67</v>
      </c>
      <c r="AF47" s="191" t="s">
        <v>298</v>
      </c>
      <c r="AG47" s="191" t="b">
        <f ca="1">_P5&gt;_2T</f>
        <v>0</v>
      </c>
      <c r="AH47" s="6" t="str">
        <f t="shared" si="3"/>
        <v>PN1_5</v>
      </c>
      <c r="AI47" s="257">
        <f ca="1">_PN3_161+0</f>
        <v>0</v>
      </c>
      <c r="AJ47" s="6">
        <v>161</v>
      </c>
      <c r="AK47" s="306" t="s">
        <v>507</v>
      </c>
      <c r="AL47" s="306" t="s">
        <v>507</v>
      </c>
      <c r="AM47" s="6" t="s">
        <v>889</v>
      </c>
      <c r="AN47" s="6" t="b">
        <f ca="1">AND(PN2_16=TRUE,_P17&gt;_2T)</f>
        <v>0</v>
      </c>
      <c r="AO47" s="258" t="str">
        <f t="shared" ref="AO47:AO52" si="5">"PN3_"&amp;AJ47</f>
        <v>PN3_161</v>
      </c>
      <c r="AP47" s="6" t="s">
        <v>372</v>
      </c>
      <c r="AQ47" s="192">
        <f ca="1">_PN1_50+0</f>
        <v>0</v>
      </c>
      <c r="AR47" s="193">
        <v>50</v>
      </c>
      <c r="AS47" s="193" t="s">
        <v>67</v>
      </c>
      <c r="AT47" s="193" t="s">
        <v>243</v>
      </c>
      <c r="AU47" s="194" t="s">
        <v>430</v>
      </c>
      <c r="AV47" s="193" t="b">
        <f ca="1">OR(CT_Farm_PN2=46,CT_Farm_PN2=47,CT_Farm_PN2=48,CT_Farm_PN2=73)</f>
        <v>0</v>
      </c>
      <c r="AW47" s="195" t="str">
        <f t="shared" si="4"/>
        <v>PN1_50</v>
      </c>
      <c r="AZ47" s="157">
        <v>833</v>
      </c>
      <c r="BA47" s="158">
        <v>10.01</v>
      </c>
      <c r="BB47" s="158">
        <v>50</v>
      </c>
      <c r="BC47" s="158" t="b">
        <f ca="1">+AND(tip=AZ47,hektari&gt;=BA47,hektari&lt;=BB47,TRUE)</f>
        <v>0</v>
      </c>
      <c r="BD47" s="158">
        <v>110</v>
      </c>
    </row>
    <row r="48" spans="2:56" ht="12.75" customHeight="1" x14ac:dyDescent="0.2">
      <c r="G48" s="144"/>
      <c r="H48" s="19" t="s">
        <v>124</v>
      </c>
      <c r="I48" s="19" t="s">
        <v>1</v>
      </c>
      <c r="J48" s="19" t="s">
        <v>179</v>
      </c>
      <c r="M48" s="128"/>
      <c r="N48" s="129"/>
      <c r="O48" s="140">
        <f>P48*AK28</f>
        <v>0</v>
      </c>
      <c r="P48" s="131"/>
      <c r="Q48" s="130"/>
      <c r="S48" s="25">
        <f ca="1">_A3132+_A3133</f>
        <v>0</v>
      </c>
      <c r="T48" s="228"/>
      <c r="U48" s="224" t="s">
        <v>565</v>
      </c>
      <c r="V48" s="600">
        <f>SUM(H45,H49:H55,H59:H60,H64:H65,P45:P47,P66)</f>
        <v>0</v>
      </c>
      <c r="W48" s="601"/>
      <c r="X48" s="20"/>
      <c r="Y48" s="16"/>
      <c r="Z48" s="16"/>
      <c r="AB48" s="186">
        <f ca="1">PN1_6+0</f>
        <v>0</v>
      </c>
      <c r="AC48" s="190">
        <v>6</v>
      </c>
      <c r="AD48" s="191" t="s">
        <v>244</v>
      </c>
      <c r="AE48" s="191" t="s">
        <v>68</v>
      </c>
      <c r="AF48" s="197" t="s">
        <v>299</v>
      </c>
      <c r="AG48" s="197" t="b">
        <f ca="1">AND( (_P1+_P2+_P3)&gt;_2T,_P1&lt;=_2T,_P2&lt;=_2T,_P3&lt;=_2T)</f>
        <v>0</v>
      </c>
      <c r="AH48" s="6" t="str">
        <f t="shared" si="3"/>
        <v>PN1_6</v>
      </c>
      <c r="AI48" s="257">
        <f ca="1">_PN3_162+0</f>
        <v>0</v>
      </c>
      <c r="AJ48" s="6">
        <v>162</v>
      </c>
      <c r="AK48" s="306" t="s">
        <v>508</v>
      </c>
      <c r="AL48" s="306" t="s">
        <v>508</v>
      </c>
      <c r="AM48" s="6" t="s">
        <v>890</v>
      </c>
      <c r="AN48" s="6" t="b">
        <f ca="1">AND(PN2_16=TRUE,AND((_P15+_P16+P0000T_P1000T)&gt;_1T,_P17&gt;_1T))</f>
        <v>0</v>
      </c>
      <c r="AO48" s="258" t="str">
        <f t="shared" si="5"/>
        <v>PN3_162</v>
      </c>
      <c r="AP48" s="6" t="s">
        <v>373</v>
      </c>
      <c r="AQ48" s="192">
        <f ca="1">_PN1_60+0</f>
        <v>0</v>
      </c>
      <c r="AR48" s="193">
        <v>60</v>
      </c>
      <c r="AS48" s="193" t="s">
        <v>68</v>
      </c>
      <c r="AT48" s="193" t="s">
        <v>244</v>
      </c>
      <c r="AU48" s="194" t="s">
        <v>431</v>
      </c>
      <c r="AV48" s="193" t="b">
        <f ca="1">OR(CT_Farm_PN2=51,CT_Farm_PN2=52,CT_Farm_PN2=53,CT_Farm_PN2=74)</f>
        <v>0</v>
      </c>
      <c r="AW48" s="195" t="str">
        <f>"PN1_"&amp;AR48</f>
        <v>PN1_60</v>
      </c>
      <c r="AZ48" s="157">
        <v>833</v>
      </c>
      <c r="BA48" s="158">
        <v>50.01</v>
      </c>
      <c r="BB48" s="158">
        <v>100</v>
      </c>
      <c r="BC48" s="158" t="b">
        <f ca="1">+AND(tip=AZ48,hektari&gt;=BA48,hektari&lt;=BB48,TRUE)</f>
        <v>0</v>
      </c>
      <c r="BD48" s="158">
        <v>150</v>
      </c>
    </row>
    <row r="49" spans="2:56" ht="12.75" customHeight="1" x14ac:dyDescent="0.2">
      <c r="B49" s="23" t="str">
        <f>SO!F6</f>
        <v>Telad &lt; 1 godine</v>
      </c>
      <c r="C49" s="18"/>
      <c r="D49" s="18"/>
      <c r="E49" s="18"/>
      <c r="F49" s="18"/>
      <c r="G49" s="145"/>
      <c r="H49" s="230"/>
      <c r="I49" s="231">
        <f ca="1">SO!G6</f>
        <v>1067.17</v>
      </c>
      <c r="J49" s="233">
        <f ca="1">IF(AND(_A2010="0",H49&lt;&gt;""),"0",H49*I49)</f>
        <v>0</v>
      </c>
      <c r="K49" s="26" t="str">
        <f>IF(H49&gt;(H54+H55),(H49-H54-H55)*I49,"0")</f>
        <v>0</v>
      </c>
      <c r="L49" s="264">
        <f t="shared" ref="L49:L55" si="6">H49*AK13</f>
        <v>0</v>
      </c>
      <c r="O49" s="264"/>
      <c r="T49" s="228"/>
      <c r="U49" s="6"/>
      <c r="V49" s="602"/>
      <c r="W49" s="603"/>
      <c r="X49" s="6"/>
      <c r="Y49" s="30" t="s">
        <v>462</v>
      </c>
      <c r="Z49" s="30"/>
      <c r="AB49" s="186">
        <f ca="1">PN1_7+0</f>
        <v>0</v>
      </c>
      <c r="AC49" s="190">
        <v>7</v>
      </c>
      <c r="AD49" s="191" t="s">
        <v>245</v>
      </c>
      <c r="AE49" s="191" t="s">
        <v>69</v>
      </c>
      <c r="AF49" s="191" t="s">
        <v>300</v>
      </c>
      <c r="AG49" s="191" t="b">
        <f ca="1">IF(AND(_P4+_P5&gt;_2T,_P4&lt;=_2T,_P5&lt;=_2T),TRUE,FALSE)</f>
        <v>0</v>
      </c>
      <c r="AH49" s="6" t="str">
        <f t="shared" si="3"/>
        <v>PN1_7</v>
      </c>
      <c r="AI49" s="257">
        <f ca="1">_PN3_163+0</f>
        <v>0</v>
      </c>
      <c r="AJ49" s="6">
        <v>163</v>
      </c>
      <c r="AK49" s="306" t="s">
        <v>509</v>
      </c>
      <c r="AL49" s="306" t="s">
        <v>509</v>
      </c>
      <c r="AM49" s="6" t="s">
        <v>891</v>
      </c>
      <c r="AN49" s="6" t="b">
        <f ca="1">AND(PN2_16=TRUE,V0000_S0000TO&gt;_2T)</f>
        <v>0</v>
      </c>
      <c r="AO49" s="258" t="str">
        <f t="shared" si="5"/>
        <v>PN3_163</v>
      </c>
      <c r="AP49" s="6" t="s">
        <v>374</v>
      </c>
      <c r="AQ49" s="192">
        <f ca="1">_PN1_70+0</f>
        <v>0</v>
      </c>
      <c r="AR49" s="193">
        <v>70</v>
      </c>
      <c r="AS49" s="193" t="s">
        <v>69</v>
      </c>
      <c r="AT49" s="193" t="s">
        <v>245</v>
      </c>
      <c r="AU49" s="194" t="s">
        <v>432</v>
      </c>
      <c r="AV49" s="193" t="b">
        <f ca="1">OR(CT_Farm_PN2=61,CT_Farm_PN2=83,CT_Farm_PN2=84)</f>
        <v>0</v>
      </c>
      <c r="AW49" s="195" t="str">
        <f t="shared" si="4"/>
        <v>PN1_70</v>
      </c>
      <c r="AZ49" s="157">
        <v>833</v>
      </c>
      <c r="BA49" s="158">
        <v>100.01</v>
      </c>
      <c r="BB49" s="158">
        <v>300</v>
      </c>
      <c r="BC49" s="158" t="b">
        <f ca="1">+AND(tip=AZ49,hektari&gt;=BA49,hektari&lt;=BB49,TRUE)</f>
        <v>0</v>
      </c>
      <c r="BD49" s="158">
        <v>200</v>
      </c>
    </row>
    <row r="50" spans="2:56" ht="12.75" customHeight="1" thickBot="1" x14ac:dyDescent="0.25">
      <c r="B50" s="23" t="str">
        <f>SO!F7</f>
        <v>Junad 1 - 2 godine</v>
      </c>
      <c r="C50" s="18"/>
      <c r="D50" s="18"/>
      <c r="E50" s="18"/>
      <c r="F50" s="18"/>
      <c r="G50" s="145"/>
      <c r="H50" s="230"/>
      <c r="I50" s="231">
        <f ca="1">SO!G7</f>
        <v>948.22</v>
      </c>
      <c r="J50" s="233">
        <f t="shared" ref="J50:J55" ca="1" si="7">H50*I50</f>
        <v>0</v>
      </c>
      <c r="L50" s="264">
        <f t="shared" si="6"/>
        <v>0</v>
      </c>
      <c r="M50" s="84" t="s">
        <v>459</v>
      </c>
      <c r="O50" s="264"/>
      <c r="T50" s="228"/>
      <c r="U50" s="6"/>
      <c r="Y50" s="16"/>
      <c r="Z50" s="16"/>
      <c r="AB50" s="198">
        <f ca="1">PN1_8+0</f>
        <v>0</v>
      </c>
      <c r="AC50" s="199">
        <v>8</v>
      </c>
      <c r="AD50" s="200" t="s">
        <v>246</v>
      </c>
      <c r="AE50" s="200" t="s">
        <v>70</v>
      </c>
      <c r="AF50" s="201" t="s">
        <v>301</v>
      </c>
      <c r="AG50" s="200" t="b">
        <f ca="1">IF(AND(AG43=FALSE,AG44=FALSE,AG45=FALSE,AG46=FALSE,AG47=FALSE,AG48=FALSE,AG49=FALSE),IF(TSO=0,FALSE,TRUE))</f>
        <v>0</v>
      </c>
      <c r="AH50" s="202" t="str">
        <f t="shared" si="3"/>
        <v>PN1_8</v>
      </c>
      <c r="AI50" s="257">
        <f ca="1">_PN3_164+0</f>
        <v>0</v>
      </c>
      <c r="AJ50" s="6">
        <v>164</v>
      </c>
      <c r="AK50" s="307" t="s">
        <v>510</v>
      </c>
      <c r="AL50" s="307" t="s">
        <v>510</v>
      </c>
      <c r="AM50" s="6" t="s">
        <v>892</v>
      </c>
      <c r="AN50" s="6" t="b">
        <f ca="1">AND(PN2_16=TRUE,I3000T&gt;_2T)</f>
        <v>0</v>
      </c>
      <c r="AO50" s="258" t="str">
        <f t="shared" si="5"/>
        <v>PN3_164</v>
      </c>
      <c r="AP50" s="6" t="s">
        <v>375</v>
      </c>
      <c r="AQ50" s="198">
        <f ca="1">_PN1_90+0</f>
        <v>0</v>
      </c>
      <c r="AR50" s="200">
        <v>90</v>
      </c>
      <c r="AS50" s="200" t="s">
        <v>70</v>
      </c>
      <c r="AT50" s="200" t="s">
        <v>246</v>
      </c>
      <c r="AU50" s="201" t="s">
        <v>440</v>
      </c>
      <c r="AV50" s="200" t="b">
        <f ca="1">OR(CT_Farm_PN2=90)</f>
        <v>0</v>
      </c>
      <c r="AW50" s="202" t="str">
        <f t="shared" si="4"/>
        <v>PN1_90</v>
      </c>
      <c r="AZ50" s="157">
        <v>833</v>
      </c>
      <c r="BA50" s="158">
        <v>300.01</v>
      </c>
      <c r="BB50" s="158">
        <v>500</v>
      </c>
      <c r="BC50" s="158" t="b">
        <f ca="1">+AND(tip=AZ50,hektari&gt;=BA50,hektari&lt;=BB50,TRUE)</f>
        <v>0</v>
      </c>
      <c r="BD50" s="158">
        <v>250</v>
      </c>
    </row>
    <row r="51" spans="2:56" ht="12.75" customHeight="1" thickTop="1" x14ac:dyDescent="0.2">
      <c r="B51" s="23" t="str">
        <f>SO!F8</f>
        <v>Junice 1 - 2 godine</v>
      </c>
      <c r="C51" s="18"/>
      <c r="D51" s="18"/>
      <c r="E51" s="18"/>
      <c r="F51" s="18"/>
      <c r="G51" s="145"/>
      <c r="H51" s="230"/>
      <c r="I51" s="231">
        <f ca="1">SO!G8</f>
        <v>728.55</v>
      </c>
      <c r="J51" s="233">
        <f t="shared" ca="1" si="7"/>
        <v>0</v>
      </c>
      <c r="L51" s="264">
        <f t="shared" si="6"/>
        <v>0</v>
      </c>
      <c r="O51" s="264"/>
      <c r="P51" s="19" t="s">
        <v>123</v>
      </c>
      <c r="Q51" s="19" t="s">
        <v>1</v>
      </c>
      <c r="R51" s="19" t="s">
        <v>179</v>
      </c>
      <c r="T51" s="228"/>
      <c r="U51" s="6"/>
      <c r="V51" s="600">
        <f>SUM(P52:P54)</f>
        <v>0</v>
      </c>
      <c r="W51" s="601"/>
      <c r="X51" s="6"/>
      <c r="Y51" s="30"/>
      <c r="Z51" s="30"/>
      <c r="AB51" s="2">
        <f ca="1">PN1_9+0</f>
        <v>0</v>
      </c>
      <c r="AC51" s="2">
        <v>9</v>
      </c>
      <c r="AD51" s="2" t="s">
        <v>247</v>
      </c>
      <c r="AE51" s="2" t="s">
        <v>62</v>
      </c>
      <c r="AF51" s="2" t="s">
        <v>302</v>
      </c>
      <c r="AG51" s="2" t="b">
        <f ca="1">TSO=0</f>
        <v>0</v>
      </c>
      <c r="AH51" s="2" t="str">
        <f t="shared" si="3"/>
        <v>PN1_9</v>
      </c>
      <c r="AI51" s="257">
        <f>_PN3_165+0</f>
        <v>0</v>
      </c>
      <c r="AJ51" s="6">
        <v>165</v>
      </c>
      <c r="AK51" s="306" t="s">
        <v>522</v>
      </c>
      <c r="AL51" s="306" t="s">
        <v>522</v>
      </c>
      <c r="AM51" s="6" t="s">
        <v>404</v>
      </c>
      <c r="AN51" s="6"/>
      <c r="AO51" s="258" t="str">
        <f t="shared" si="5"/>
        <v>PN3_165</v>
      </c>
      <c r="AP51" s="6" t="s">
        <v>404</v>
      </c>
      <c r="AZ51" s="157">
        <v>833</v>
      </c>
      <c r="BA51" s="158">
        <v>500.01</v>
      </c>
      <c r="BB51" s="158"/>
      <c r="BC51" s="158" t="b">
        <f ca="1">+AND(tip=AZ51,hektari&gt;=BA51,TRUE)</f>
        <v>0</v>
      </c>
      <c r="BD51" s="158">
        <v>300</v>
      </c>
    </row>
    <row r="52" spans="2:56" ht="12.75" customHeight="1" x14ac:dyDescent="0.2">
      <c r="B52" s="23" t="str">
        <f>SO!F9</f>
        <v>Junad &gt; 2 godine (uklj. bikove)</v>
      </c>
      <c r="C52" s="18"/>
      <c r="D52" s="18"/>
      <c r="E52" s="18"/>
      <c r="F52" s="18"/>
      <c r="G52" s="145"/>
      <c r="H52" s="230"/>
      <c r="I52" s="231">
        <f ca="1">SO!G9</f>
        <v>848.65</v>
      </c>
      <c r="J52" s="233">
        <f t="shared" ca="1" si="7"/>
        <v>0</v>
      </c>
      <c r="L52" s="264">
        <f t="shared" si="6"/>
        <v>0</v>
      </c>
      <c r="M52" s="24" t="str">
        <f>SO!F21</f>
        <v>Pilići u tovu (brojleri)</v>
      </c>
      <c r="N52" s="17"/>
      <c r="O52" s="264">
        <f>P52*AK29</f>
        <v>0</v>
      </c>
      <c r="P52" s="230"/>
      <c r="Q52" s="231">
        <f ca="1">SO!G21</f>
        <v>552.57000000000005</v>
      </c>
      <c r="R52" s="233">
        <f ca="1">(P52*Q52)/100</f>
        <v>0</v>
      </c>
      <c r="T52" s="228"/>
      <c r="U52" s="6"/>
      <c r="V52" s="602"/>
      <c r="W52" s="603"/>
      <c r="X52" s="20"/>
      <c r="Y52" s="30" t="s">
        <v>497</v>
      </c>
      <c r="Z52" s="30"/>
      <c r="AI52" s="257">
        <f ca="1">_PN3_166+0</f>
        <v>0</v>
      </c>
      <c r="AJ52" s="6">
        <v>166</v>
      </c>
      <c r="AK52" s="306" t="s">
        <v>511</v>
      </c>
      <c r="AL52" s="306" t="s">
        <v>511</v>
      </c>
      <c r="AM52" s="6" t="s">
        <v>893</v>
      </c>
      <c r="AN52" s="6" t="b">
        <f ca="1">AND(PN2_16=TRUE,_PN3_161=FALSE,_PN3_162=FALSE,_PN3_163=FALSE,_PN3_164=FALSE)</f>
        <v>0</v>
      </c>
      <c r="AO52" s="258" t="str">
        <f t="shared" si="5"/>
        <v>PN3_166</v>
      </c>
      <c r="AP52" s="6" t="s">
        <v>376</v>
      </c>
      <c r="AZ52" s="157">
        <v>841</v>
      </c>
      <c r="BA52" s="158">
        <v>0</v>
      </c>
      <c r="BB52" s="158">
        <v>10</v>
      </c>
      <c r="BC52" s="158" t="b">
        <f ca="1">+AND(tip=AZ52,hektari&gt;=BA52,hektari&lt;=BB52,TRUE)</f>
        <v>0</v>
      </c>
      <c r="BD52" s="158">
        <v>70</v>
      </c>
    </row>
    <row r="53" spans="2:56" ht="12.75" customHeight="1" thickBot="1" x14ac:dyDescent="0.25">
      <c r="B53" s="23" t="str">
        <f>SO!F10</f>
        <v>Junice &gt; 2 godine</v>
      </c>
      <c r="C53" s="18"/>
      <c r="D53" s="18"/>
      <c r="E53" s="18"/>
      <c r="F53" s="18"/>
      <c r="G53" s="145"/>
      <c r="H53" s="230"/>
      <c r="I53" s="231">
        <f ca="1">SO!G10</f>
        <v>734.19</v>
      </c>
      <c r="J53" s="233">
        <f t="shared" ca="1" si="7"/>
        <v>0</v>
      </c>
      <c r="L53" s="264">
        <f t="shared" si="6"/>
        <v>0</v>
      </c>
      <c r="M53" s="24" t="str">
        <f>SO!F22</f>
        <v>Kokoši (nesilice i pijetlovi)</v>
      </c>
      <c r="N53" s="17"/>
      <c r="O53" s="264">
        <f>P53*AK30</f>
        <v>0</v>
      </c>
      <c r="P53" s="230"/>
      <c r="Q53" s="231">
        <f ca="1">SO!G22</f>
        <v>1706.2</v>
      </c>
      <c r="R53" s="233">
        <f ca="1">(P53*Q53)/100</f>
        <v>0</v>
      </c>
      <c r="T53" s="228"/>
      <c r="U53" s="6"/>
      <c r="Y53" s="16"/>
      <c r="Z53" s="16"/>
      <c r="AI53" s="257">
        <f ca="1">_PN3_211+0</f>
        <v>0</v>
      </c>
      <c r="AJ53" s="6">
        <v>211</v>
      </c>
      <c r="AK53" s="306" t="s">
        <v>512</v>
      </c>
      <c r="AL53" s="306" t="s">
        <v>512</v>
      </c>
      <c r="AM53" s="6" t="s">
        <v>894</v>
      </c>
      <c r="AN53" s="6" t="b">
        <f ca="1">AND(PN2_21=TRUE,V0000_S0000S&gt;_2T)</f>
        <v>0</v>
      </c>
      <c r="AO53" s="258" t="str">
        <f t="shared" ref="AO53:AO84" si="8">"PN3_"&amp;AJ53</f>
        <v>PN3_211</v>
      </c>
      <c r="AP53" s="6" t="s">
        <v>377</v>
      </c>
      <c r="AZ53" s="157">
        <v>841</v>
      </c>
      <c r="BA53" s="158">
        <v>10.01</v>
      </c>
      <c r="BB53" s="158">
        <v>50</v>
      </c>
      <c r="BC53" s="158" t="b">
        <f ca="1">+AND(tip=AZ53,hektari&gt;=BA53,hektari&lt;=BB53,TRUE)</f>
        <v>0</v>
      </c>
      <c r="BD53" s="158">
        <v>110</v>
      </c>
    </row>
    <row r="54" spans="2:56" ht="12.75" customHeight="1" thickTop="1" x14ac:dyDescent="0.2">
      <c r="B54" s="23" t="str">
        <f>SO!F11</f>
        <v>Mliječne krave</v>
      </c>
      <c r="C54" s="18"/>
      <c r="D54" s="18"/>
      <c r="E54" s="18"/>
      <c r="F54" s="18"/>
      <c r="G54" s="145"/>
      <c r="H54" s="230"/>
      <c r="I54" s="231">
        <f ca="1">SO!G11</f>
        <v>2102.2399999999998</v>
      </c>
      <c r="J54" s="233">
        <f t="shared" ca="1" si="7"/>
        <v>0</v>
      </c>
      <c r="L54" s="264">
        <f t="shared" si="6"/>
        <v>0</v>
      </c>
      <c r="M54" s="24" t="str">
        <f>SO!F23</f>
        <v>Ostala perad (purani, patke, guske i ostalo)</v>
      </c>
      <c r="N54" s="17"/>
      <c r="O54" s="264">
        <f>P54*AK31</f>
        <v>0</v>
      </c>
      <c r="P54" s="230"/>
      <c r="Q54" s="231">
        <f ca="1">SO!G23</f>
        <v>440</v>
      </c>
      <c r="R54" s="233">
        <f ca="1">(P54*Q54)/100</f>
        <v>0</v>
      </c>
      <c r="T54" s="228"/>
      <c r="U54" s="6"/>
      <c r="V54" s="600">
        <f>P58</f>
        <v>40</v>
      </c>
      <c r="W54" s="601"/>
      <c r="X54" s="6"/>
      <c r="Y54" s="30"/>
      <c r="Z54" s="30"/>
      <c r="AB54" s="203"/>
      <c r="AC54" s="204"/>
      <c r="AD54" s="204"/>
      <c r="AE54" s="205"/>
      <c r="AF54" s="206"/>
      <c r="AG54" s="204"/>
      <c r="AH54" s="204"/>
      <c r="AI54" s="257">
        <f ca="1">_PN3_212+0</f>
        <v>0</v>
      </c>
      <c r="AJ54" s="6">
        <v>212</v>
      </c>
      <c r="AK54" s="306" t="s">
        <v>513</v>
      </c>
      <c r="AL54" s="306" t="s">
        <v>513</v>
      </c>
      <c r="AM54" s="6" t="s">
        <v>895</v>
      </c>
      <c r="AN54" s="6" t="b">
        <f ca="1">AND(PN2_21=TRUE,N0000S&gt;_2T)</f>
        <v>0</v>
      </c>
      <c r="AO54" s="258" t="str">
        <f t="shared" si="8"/>
        <v>PN3_212</v>
      </c>
      <c r="AP54" s="6" t="s">
        <v>378</v>
      </c>
      <c r="AZ54" s="157">
        <v>841</v>
      </c>
      <c r="BA54" s="158">
        <v>50.01</v>
      </c>
      <c r="BB54" s="158">
        <v>100</v>
      </c>
      <c r="BC54" s="158" t="b">
        <f ca="1">+AND(tip=AZ54,hektari&gt;=BA54,hektari&lt;=BB54,TRUE)</f>
        <v>0</v>
      </c>
      <c r="BD54" s="158">
        <v>150</v>
      </c>
    </row>
    <row r="55" spans="2:56" ht="12.75" customHeight="1" x14ac:dyDescent="0.2">
      <c r="B55" s="23" t="str">
        <f>SO!F12</f>
        <v>Ostala goveda (krave u sustavu krava - tele, radne krave)</v>
      </c>
      <c r="C55" s="18"/>
      <c r="D55" s="18"/>
      <c r="E55" s="18"/>
      <c r="F55" s="18"/>
      <c r="G55" s="145"/>
      <c r="H55" s="230"/>
      <c r="I55" s="231">
        <f ca="1">SO!G12</f>
        <v>786.82</v>
      </c>
      <c r="J55" s="233">
        <f t="shared" ca="1" si="7"/>
        <v>0</v>
      </c>
      <c r="L55" s="264">
        <f t="shared" si="6"/>
        <v>0</v>
      </c>
      <c r="O55" s="264"/>
      <c r="T55" s="228"/>
      <c r="U55" s="6"/>
      <c r="V55" s="602"/>
      <c r="W55" s="603"/>
      <c r="Y55" s="30" t="s">
        <v>463</v>
      </c>
      <c r="Z55" s="30"/>
      <c r="AB55" s="207"/>
      <c r="AC55" s="6"/>
      <c r="AD55" s="6"/>
      <c r="AE55" s="1">
        <f ca="1">VLOOKUP(1,_PN2,2,FALSE)</f>
        <v>36</v>
      </c>
      <c r="AF55" s="6">
        <f ca="1">IF(OR(CT_Farm_PN2=15,CT_Farm_PN2=16),10,IF(OR(CT_Farm_PN2=21,CT_Farm_PN2=22,CT_Farm_PN2=23),20,IF(OR(CT_Farm_PN2=35,CT_Farm_PN2=36,CT_Farm_PN2=37,CT_Farm_PN2=38),30,IF(CT_Farm_PN2=45,40,IF(OR(CT_Farm_PN2=46,CT_Farm_PN2=47,CT_Farm_PN2=48,CT_Farm_PN2=73),50,IF(OR(CT_Farm_PN2=51,CT_Farm_PN2=52,CT_Farm_PN2=53,CT_Farm_PN2=74),60,IF(OR(CT_Farm_PN2=61,CT_Farm_PN2=83,CT_Farm_PN2=84),70,90)))))))</f>
        <v>30</v>
      </c>
      <c r="AG55" s="6"/>
      <c r="AH55" s="6"/>
      <c r="AI55" s="257">
        <f ca="1">_PN3_213+0</f>
        <v>0</v>
      </c>
      <c r="AJ55" s="6">
        <v>213</v>
      </c>
      <c r="AK55" s="306" t="s">
        <v>514</v>
      </c>
      <c r="AL55" s="306" t="s">
        <v>514</v>
      </c>
      <c r="AM55" s="6" t="s">
        <v>896</v>
      </c>
      <c r="AN55" s="6" t="b">
        <f ca="1">AND(PN2_21=TRUE,_PN3_211=FALSE,_PN3_212=FALSE)</f>
        <v>0</v>
      </c>
      <c r="AO55" s="258" t="str">
        <f t="shared" si="8"/>
        <v>PN3_213</v>
      </c>
      <c r="AP55" s="6" t="s">
        <v>379</v>
      </c>
      <c r="AZ55" s="157">
        <v>841</v>
      </c>
      <c r="BA55" s="158">
        <v>100.01</v>
      </c>
      <c r="BB55" s="158">
        <v>300</v>
      </c>
      <c r="BC55" s="158" t="b">
        <f ca="1">+AND(tip=AZ55,hektari&gt;=BA55,hektari&lt;=BB55,TRUE)</f>
        <v>0</v>
      </c>
      <c r="BD55" s="158">
        <v>200</v>
      </c>
    </row>
    <row r="56" spans="2:56" ht="12.75" customHeight="1" x14ac:dyDescent="0.2">
      <c r="G56" s="144"/>
      <c r="M56" s="84" t="s">
        <v>460</v>
      </c>
      <c r="O56" s="140"/>
      <c r="T56" s="228"/>
      <c r="U56" s="6"/>
      <c r="Y56" s="16"/>
      <c r="Z56" s="16"/>
      <c r="AB56" s="207"/>
      <c r="AC56" s="6"/>
      <c r="AD56" s="6"/>
      <c r="AE56" s="6" t="str">
        <f ca="1">VLOOKUP(1,_PN2,IF(Langue = "FR",4,IF(Langue = "EN", 3, 5)),FALSE)</f>
        <v>Voćarstvo</v>
      </c>
      <c r="AF56" s="6"/>
      <c r="AG56" s="6"/>
      <c r="AH56" s="6"/>
      <c r="AI56" s="257">
        <f ca="1">_PN3_221+0</f>
        <v>0</v>
      </c>
      <c r="AJ56" s="6">
        <v>221</v>
      </c>
      <c r="AK56" s="306" t="s">
        <v>515</v>
      </c>
      <c r="AL56" s="306" t="s">
        <v>515</v>
      </c>
      <c r="AM56" s="6" t="s">
        <v>897</v>
      </c>
      <c r="AN56" s="6" t="b">
        <f ca="1">AND(PN2_22=TRUE,V0000_S0000TK&gt;_2T)</f>
        <v>0</v>
      </c>
      <c r="AO56" s="258" t="str">
        <f t="shared" si="8"/>
        <v>PN3_221</v>
      </c>
      <c r="AP56" s="6" t="s">
        <v>380</v>
      </c>
      <c r="AZ56" s="157">
        <v>841</v>
      </c>
      <c r="BA56" s="158">
        <v>300.01</v>
      </c>
      <c r="BB56" s="158">
        <v>500</v>
      </c>
      <c r="BC56" s="158" t="b">
        <f ca="1">+AND(tip=AZ56,hektari&gt;=BA56,hektari&lt;=BB56,TRUE)</f>
        <v>0</v>
      </c>
      <c r="BD56" s="158">
        <v>250</v>
      </c>
    </row>
    <row r="57" spans="2:56" ht="12.75" customHeight="1" x14ac:dyDescent="0.2">
      <c r="B57" s="84" t="s">
        <v>456</v>
      </c>
      <c r="G57" s="144"/>
      <c r="O57" s="140"/>
      <c r="P57" s="19" t="s">
        <v>125</v>
      </c>
      <c r="Q57" s="19" t="s">
        <v>1</v>
      </c>
      <c r="R57" s="19" t="s">
        <v>179</v>
      </c>
      <c r="T57" s="228"/>
      <c r="U57" s="6"/>
      <c r="V57" s="600">
        <f>IF(OR(ISERROR(W59))," ",W59)</f>
        <v>0</v>
      </c>
      <c r="W57" s="601"/>
      <c r="Y57" s="16"/>
      <c r="Z57" s="16"/>
      <c r="AB57" s="207"/>
      <c r="AC57" s="1"/>
      <c r="AD57" s="6"/>
      <c r="AE57" s="6"/>
      <c r="AF57" s="6"/>
      <c r="AG57" s="6"/>
      <c r="AH57" s="6"/>
      <c r="AI57" s="257">
        <f ca="1">_PN3_222+0</f>
        <v>0</v>
      </c>
      <c r="AJ57" s="6">
        <v>222</v>
      </c>
      <c r="AK57" s="306" t="s">
        <v>516</v>
      </c>
      <c r="AL57" s="306" t="s">
        <v>516</v>
      </c>
      <c r="AM57" s="6" t="s">
        <v>898</v>
      </c>
      <c r="AN57" s="6" t="b">
        <f ca="1">AND(PN2_22=TRUE,N0000T&gt;_2T)</f>
        <v>0</v>
      </c>
      <c r="AO57" s="258" t="str">
        <f t="shared" si="8"/>
        <v>PN3_222</v>
      </c>
      <c r="AP57" s="6" t="s">
        <v>381</v>
      </c>
      <c r="AZ57" s="157">
        <v>841</v>
      </c>
      <c r="BA57" s="158">
        <v>500.01</v>
      </c>
      <c r="BB57" s="158"/>
      <c r="BC57" s="158" t="b">
        <f ca="1">+AND(tip=AZ57,hektari&gt;=BA57,TRUE)</f>
        <v>0</v>
      </c>
      <c r="BD57" s="158">
        <v>300</v>
      </c>
    </row>
    <row r="58" spans="2:56" ht="12.75" customHeight="1" x14ac:dyDescent="0.2">
      <c r="G58" s="144"/>
      <c r="H58" s="19" t="s">
        <v>124</v>
      </c>
      <c r="I58" s="19" t="s">
        <v>1</v>
      </c>
      <c r="J58" s="19" t="s">
        <v>179</v>
      </c>
      <c r="M58" s="24" t="str">
        <f>SO!F24</f>
        <v>Pčelinje zajednice</v>
      </c>
      <c r="N58" s="17"/>
      <c r="O58" s="140"/>
      <c r="P58" s="230">
        <v>40</v>
      </c>
      <c r="Q58" s="231">
        <f ca="1">SO!G24</f>
        <v>67.61</v>
      </c>
      <c r="R58" s="233">
        <f ca="1">P58*Q58</f>
        <v>2704.4</v>
      </c>
      <c r="T58" s="228"/>
      <c r="U58" s="6"/>
      <c r="V58" s="602"/>
      <c r="W58" s="603"/>
      <c r="Y58" s="16" t="s">
        <v>641</v>
      </c>
      <c r="Z58" s="16"/>
      <c r="AB58" s="207">
        <f ca="1">PN2_15+0</f>
        <v>0</v>
      </c>
      <c r="AC58" s="1">
        <v>15</v>
      </c>
      <c r="AD58" s="6" t="s">
        <v>251</v>
      </c>
      <c r="AE58" s="6" t="s">
        <v>271</v>
      </c>
      <c r="AF58" s="6" t="s">
        <v>303</v>
      </c>
      <c r="AG58" s="6" t="b">
        <f ca="1">AND(PN1_1=TRUE,_P15+_P16+P1000T+P0000T&gt;_2T)</f>
        <v>0</v>
      </c>
      <c r="AH58" s="6" t="str">
        <f>"PN2_"&amp;AC58</f>
        <v>PN2_15</v>
      </c>
      <c r="AI58" s="257">
        <f ca="1">_PN3_223+0</f>
        <v>0</v>
      </c>
      <c r="AJ58" s="208">
        <v>223</v>
      </c>
      <c r="AK58" s="306" t="s">
        <v>517</v>
      </c>
      <c r="AL58" s="306" t="s">
        <v>517</v>
      </c>
      <c r="AM58" s="6" t="s">
        <v>899</v>
      </c>
      <c r="AN58" s="6" t="b">
        <f ca="1">AND(PN2_22=TRUE,_PN3_221=FALSE,_PN3_222=FALSE)</f>
        <v>0</v>
      </c>
      <c r="AO58" s="258" t="str">
        <f t="shared" si="8"/>
        <v>PN3_223</v>
      </c>
      <c r="AP58" s="6" t="s">
        <v>382</v>
      </c>
      <c r="AZ58" s="157">
        <v>844</v>
      </c>
      <c r="BA58" s="158">
        <v>0</v>
      </c>
      <c r="BB58" s="158">
        <v>10</v>
      </c>
      <c r="BC58" s="158" t="b">
        <f ca="1">+AND(tip=AZ58,hektari&gt;=BA58,hektari&lt;=BB58,TRUE)</f>
        <v>0</v>
      </c>
      <c r="BD58" s="158">
        <v>70</v>
      </c>
    </row>
    <row r="59" spans="2:56" ht="12.75" customHeight="1" x14ac:dyDescent="0.2">
      <c r="B59" s="23" t="str">
        <f>SO!F13</f>
        <v>Rasplodne ovce</v>
      </c>
      <c r="C59" s="18"/>
      <c r="D59" s="18"/>
      <c r="E59" s="18"/>
      <c r="F59" s="18"/>
      <c r="G59" s="145"/>
      <c r="H59" s="230"/>
      <c r="I59" s="231">
        <f ca="1">SO!G13</f>
        <v>125.67</v>
      </c>
      <c r="J59" s="233">
        <f ca="1">H59*I59</f>
        <v>0</v>
      </c>
      <c r="L59" s="264">
        <f>H59*AK21</f>
        <v>0</v>
      </c>
      <c r="O59" s="264"/>
      <c r="Q59" s="10"/>
      <c r="R59" s="9"/>
      <c r="T59" s="228"/>
      <c r="U59" s="6"/>
      <c r="W59" s="140">
        <f>SUM(L45,L49:L55,L59:L60,L64:L65,O45:O47,O52:O54,O66)/(V43+W39)</f>
        <v>0</v>
      </c>
      <c r="AB59" s="207">
        <f ca="1">PN2_16+0</f>
        <v>0</v>
      </c>
      <c r="AC59" s="1">
        <v>16</v>
      </c>
      <c r="AD59" s="6" t="s">
        <v>250</v>
      </c>
      <c r="AE59" s="6" t="s">
        <v>272</v>
      </c>
      <c r="AF59" s="6" t="s">
        <v>304</v>
      </c>
      <c r="AG59" s="6" t="b">
        <f ca="1">AND(PN1_1=TRUE,_P15+_P16+P1000T+P0000T&lt;=_2T)</f>
        <v>0</v>
      </c>
      <c r="AH59" s="6" t="str">
        <f>"PN2_"&amp;AC59</f>
        <v>PN2_16</v>
      </c>
      <c r="AI59" s="257">
        <f ca="1">_PN3_231+0</f>
        <v>0</v>
      </c>
      <c r="AJ59" s="208">
        <v>231</v>
      </c>
      <c r="AK59" s="306" t="s">
        <v>518</v>
      </c>
      <c r="AL59" s="306" t="s">
        <v>518</v>
      </c>
      <c r="AM59" s="6" t="s">
        <v>900</v>
      </c>
      <c r="AN59" s="6" t="b">
        <f ca="1">AND(PN2_23=TRUE,_U1000&gt;_2T)</f>
        <v>0</v>
      </c>
      <c r="AO59" s="258" t="str">
        <f t="shared" si="8"/>
        <v>PN3_231</v>
      </c>
      <c r="AP59" s="6" t="s">
        <v>383</v>
      </c>
      <c r="AZ59" s="157">
        <v>844</v>
      </c>
      <c r="BA59" s="158">
        <v>10.01</v>
      </c>
      <c r="BB59" s="158">
        <v>50</v>
      </c>
      <c r="BC59" s="158" t="b">
        <f ca="1">+AND(tip=AZ59,hektari&gt;=BA59,hektari&lt;=BB59,TRUE)</f>
        <v>0</v>
      </c>
      <c r="BD59" s="158">
        <v>110</v>
      </c>
    </row>
    <row r="60" spans="2:56" ht="12.75" customHeight="1" x14ac:dyDescent="0.2">
      <c r="B60" s="23" t="str">
        <f>SO!F14</f>
        <v>Ostale ovce (uklj. janjad i rasplodne mužjake)</v>
      </c>
      <c r="C60" s="18"/>
      <c r="D60" s="18"/>
      <c r="E60" s="18"/>
      <c r="F60" s="18"/>
      <c r="G60" s="145"/>
      <c r="H60" s="230"/>
      <c r="I60" s="231">
        <f ca="1">SO!G14</f>
        <v>125.67</v>
      </c>
      <c r="J60" s="233">
        <f ca="1">IF(AND(H59&gt;0,H60&gt;0),"0",H60*I60)</f>
        <v>0</v>
      </c>
      <c r="K60" s="25">
        <f ca="1">_A4110K+_A4120</f>
        <v>0</v>
      </c>
      <c r="L60" s="264">
        <f>H60*AK22</f>
        <v>0</v>
      </c>
      <c r="M60" s="84" t="s">
        <v>629</v>
      </c>
      <c r="O60" s="264"/>
      <c r="Q60" s="10"/>
      <c r="R60" s="9"/>
      <c r="T60" s="228"/>
      <c r="U60" s="6"/>
      <c r="AB60" s="207">
        <f ca="1">PN2_21+0</f>
        <v>0</v>
      </c>
      <c r="AC60" s="1">
        <v>21</v>
      </c>
      <c r="AD60" s="6" t="s">
        <v>252</v>
      </c>
      <c r="AE60" s="6" t="s">
        <v>273</v>
      </c>
      <c r="AF60" s="6" t="s">
        <v>305</v>
      </c>
      <c r="AG60" s="6" t="b">
        <f ca="1">AND(PN1_2=TRUE,V0000_S0000S+N0000S &gt;_2T)</f>
        <v>0</v>
      </c>
      <c r="AH60" s="6" t="str">
        <f t="shared" ref="AH60:AH77" si="9">"PN2_"&amp;AC60</f>
        <v>PN2_21</v>
      </c>
      <c r="AI60" s="257">
        <f ca="1">_PN3_232+0</f>
        <v>0</v>
      </c>
      <c r="AJ60" s="208">
        <v>232</v>
      </c>
      <c r="AK60" s="306" t="s">
        <v>519</v>
      </c>
      <c r="AL60" s="306" t="s">
        <v>519</v>
      </c>
      <c r="AM60" s="6" t="s">
        <v>881</v>
      </c>
      <c r="AN60" s="6" t="b">
        <f ca="1">AND(PN2_23=TRUE,L0000T&gt;_2T)</f>
        <v>0</v>
      </c>
      <c r="AO60" s="258" t="str">
        <f t="shared" si="8"/>
        <v>PN3_232</v>
      </c>
      <c r="AP60" s="2" t="s">
        <v>384</v>
      </c>
      <c r="AZ60" s="157">
        <v>844</v>
      </c>
      <c r="BA60" s="158">
        <v>50.01</v>
      </c>
      <c r="BB60" s="158">
        <v>100</v>
      </c>
      <c r="BC60" s="158" t="b">
        <f ca="1">+AND(tip=AZ60,hektari&gt;=BA60,hektari&lt;=BB60,TRUE)</f>
        <v>0</v>
      </c>
      <c r="BD60" s="158">
        <v>150</v>
      </c>
    </row>
    <row r="61" spans="2:56" ht="12.75" customHeight="1" x14ac:dyDescent="0.2">
      <c r="G61" s="144"/>
      <c r="O61" s="140"/>
      <c r="P61" s="19" t="s">
        <v>626</v>
      </c>
      <c r="Q61" s="19" t="s">
        <v>1</v>
      </c>
      <c r="R61" s="19" t="s">
        <v>179</v>
      </c>
      <c r="T61" s="228"/>
      <c r="U61" s="225" t="s">
        <v>566</v>
      </c>
      <c r="AB61" s="207">
        <f ca="1">PN2_22+0</f>
        <v>0</v>
      </c>
      <c r="AC61" s="1">
        <v>22</v>
      </c>
      <c r="AD61" s="6" t="s">
        <v>253</v>
      </c>
      <c r="AE61" s="6" t="s">
        <v>274</v>
      </c>
      <c r="AF61" s="6" t="s">
        <v>306</v>
      </c>
      <c r="AG61" s="6" t="b">
        <f ca="1">AND(PN1_2=TRUE,V0000_S0000TK+N0000T&gt;_2T)</f>
        <v>0</v>
      </c>
      <c r="AH61" s="6" t="str">
        <f t="shared" si="9"/>
        <v>PN2_22</v>
      </c>
      <c r="AI61" s="257">
        <f ca="1">_PN3_233+0</f>
        <v>0</v>
      </c>
      <c r="AJ61" s="6">
        <v>233</v>
      </c>
      <c r="AK61" s="306" t="s">
        <v>520</v>
      </c>
      <c r="AL61" s="306" t="s">
        <v>520</v>
      </c>
      <c r="AM61" s="6" t="s">
        <v>883</v>
      </c>
      <c r="AN61" s="6" t="b">
        <f ca="1">AND(PN2_23=TRUE,_PN3_232=FALSE)</f>
        <v>0</v>
      </c>
      <c r="AO61" s="258" t="str">
        <f t="shared" si="8"/>
        <v>PN3_233</v>
      </c>
      <c r="AP61" s="2" t="s">
        <v>385</v>
      </c>
      <c r="AZ61" s="157">
        <v>844</v>
      </c>
      <c r="BA61" s="158">
        <v>100.01</v>
      </c>
      <c r="BB61" s="158">
        <v>300</v>
      </c>
      <c r="BC61" s="158" t="b">
        <f ca="1">+AND(tip=AZ61,hektari&gt;=BA61,hektari&lt;=BB61,TRUE)</f>
        <v>0</v>
      </c>
      <c r="BD61" s="158">
        <v>200</v>
      </c>
    </row>
    <row r="62" spans="2:56" ht="12.75" customHeight="1" x14ac:dyDescent="0.2">
      <c r="B62" s="84" t="s">
        <v>457</v>
      </c>
      <c r="G62" s="144"/>
      <c r="M62" s="24" t="str">
        <f>SO!F25</f>
        <v>Puževi</v>
      </c>
      <c r="N62" s="17"/>
      <c r="O62" s="140"/>
      <c r="P62" s="230"/>
      <c r="Q62" s="231">
        <f ca="1">SO!G25</f>
        <v>4.37</v>
      </c>
      <c r="R62" s="233">
        <f ca="1">P62*Q62</f>
        <v>0</v>
      </c>
      <c r="T62" s="228"/>
      <c r="U62" s="226"/>
      <c r="V62" s="594">
        <f ca="1">(IF(TSO=0," ",IF($P$62&gt;0,TSO,IF($P$66&gt;0,TSO,TSO))))</f>
        <v>16646.169999999998</v>
      </c>
      <c r="W62" s="595"/>
      <c r="X62" s="595"/>
      <c r="Y62" s="596"/>
      <c r="Z62" s="127"/>
      <c r="AB62" s="207">
        <f ca="1">PN2_23+0</f>
        <v>0</v>
      </c>
      <c r="AC62" s="1">
        <v>23</v>
      </c>
      <c r="AD62" s="6" t="s">
        <v>254</v>
      </c>
      <c r="AE62" s="6" t="s">
        <v>275</v>
      </c>
      <c r="AF62" s="6" t="s">
        <v>307</v>
      </c>
      <c r="AG62" s="6" t="b">
        <f ca="1">AND(PN1_2=TRUE, V0000_S0000S+N0000S&lt;=_2T, V0000_S0000TK+N0000T&lt;=_2T)</f>
        <v>0</v>
      </c>
      <c r="AH62" s="6" t="str">
        <f t="shared" si="9"/>
        <v>PN2_23</v>
      </c>
      <c r="AI62" s="257">
        <f ca="1">_PN3_351+0</f>
        <v>0</v>
      </c>
      <c r="AJ62" s="6">
        <v>351</v>
      </c>
      <c r="AK62" s="306" t="s">
        <v>523</v>
      </c>
      <c r="AL62" s="306" t="s">
        <v>523</v>
      </c>
      <c r="AM62" s="6" t="s">
        <v>901</v>
      </c>
      <c r="AN62" s="6" t="b">
        <f ca="1">AND(PN2_35=TRUE,W1110T&gt;_2T)</f>
        <v>0</v>
      </c>
      <c r="AO62" s="258" t="str">
        <f t="shared" si="8"/>
        <v>PN3_351</v>
      </c>
      <c r="AP62" s="6" t="s">
        <v>586</v>
      </c>
      <c r="AZ62" s="157">
        <v>844</v>
      </c>
      <c r="BA62" s="158">
        <v>300.01</v>
      </c>
      <c r="BB62" s="158">
        <v>500</v>
      </c>
      <c r="BC62" s="158" t="b">
        <f ca="1">+AND(tip=AZ62,hektari&gt;=BA62,hektari&lt;=BB62,TRUE)</f>
        <v>0</v>
      </c>
      <c r="BD62" s="158">
        <v>250</v>
      </c>
    </row>
    <row r="63" spans="2:56" ht="12.75" customHeight="1" x14ac:dyDescent="0.2">
      <c r="G63" s="144"/>
      <c r="H63" s="19" t="s">
        <v>124</v>
      </c>
      <c r="I63" s="19" t="s">
        <v>1</v>
      </c>
      <c r="J63" s="19" t="s">
        <v>179</v>
      </c>
      <c r="O63" s="140"/>
      <c r="T63" s="228"/>
      <c r="U63" s="226" t="s">
        <v>568</v>
      </c>
      <c r="V63" s="597"/>
      <c r="W63" s="598"/>
      <c r="X63" s="598"/>
      <c r="Y63" s="599"/>
      <c r="Z63" s="127"/>
      <c r="AB63" s="207">
        <f ca="1">PN2_35+0</f>
        <v>0</v>
      </c>
      <c r="AC63" s="1">
        <v>35</v>
      </c>
      <c r="AD63" s="6" t="s">
        <v>255</v>
      </c>
      <c r="AE63" s="6" t="s">
        <v>276</v>
      </c>
      <c r="AF63" s="6" t="s">
        <v>308</v>
      </c>
      <c r="AG63" s="6" t="b">
        <f ca="1">AND(PN1_3=TRUE,W1110T+W1190T&gt;_2T)</f>
        <v>0</v>
      </c>
      <c r="AH63" s="6" t="str">
        <f t="shared" si="9"/>
        <v>PN2_35</v>
      </c>
      <c r="AI63" s="257">
        <f ca="1">_PN3_352+0</f>
        <v>0</v>
      </c>
      <c r="AJ63" s="6">
        <v>352</v>
      </c>
      <c r="AK63" s="306" t="s">
        <v>524</v>
      </c>
      <c r="AL63" s="306" t="s">
        <v>524</v>
      </c>
      <c r="AM63" s="6" t="s">
        <v>902</v>
      </c>
      <c r="AN63" s="6" t="b">
        <f ca="1">AND(PN2_35=TRUE,W1190T&gt;_2T)</f>
        <v>0</v>
      </c>
      <c r="AO63" s="258" t="str">
        <f t="shared" si="8"/>
        <v>PN3_352</v>
      </c>
      <c r="AP63" s="6" t="s">
        <v>585</v>
      </c>
      <c r="AZ63" s="157">
        <v>844</v>
      </c>
      <c r="BA63" s="158">
        <v>500.01</v>
      </c>
      <c r="BB63" s="158"/>
      <c r="BC63" s="158" t="b">
        <f ca="1">+AND(tip=AZ63,hektari&gt;=BA63,TRUE)</f>
        <v>0</v>
      </c>
      <c r="BD63" s="158">
        <v>300</v>
      </c>
    </row>
    <row r="64" spans="2:56" ht="12.75" customHeight="1" x14ac:dyDescent="0.2">
      <c r="B64" s="23" t="str">
        <f>SO!F15</f>
        <v>Rasplodne koze</v>
      </c>
      <c r="C64" s="18"/>
      <c r="D64" s="18"/>
      <c r="E64" s="18"/>
      <c r="F64" s="18"/>
      <c r="G64" s="145"/>
      <c r="H64" s="230"/>
      <c r="I64" s="231">
        <f ca="1">SO!G15</f>
        <v>320.98</v>
      </c>
      <c r="J64" s="233">
        <f ca="1">H64*I64</f>
        <v>0</v>
      </c>
      <c r="L64" s="264">
        <f>H64*AK23</f>
        <v>0</v>
      </c>
      <c r="M64" s="84" t="s">
        <v>636</v>
      </c>
      <c r="O64" s="264"/>
      <c r="P64" s="19"/>
      <c r="T64" s="228"/>
      <c r="U64" s="6"/>
      <c r="AB64" s="207">
        <f ca="1">PN2_36+0</f>
        <v>1</v>
      </c>
      <c r="AC64" s="1">
        <v>36</v>
      </c>
      <c r="AD64" s="6" t="s">
        <v>256</v>
      </c>
      <c r="AE64" s="6" t="s">
        <v>277</v>
      </c>
      <c r="AF64" s="6" t="s">
        <v>309</v>
      </c>
      <c r="AG64" s="6" t="b">
        <f ca="1">AND(PN1_3=TRUE,_F1000T+_F1000T+F4000T+T0000T+F2000T&gt;_2T)</f>
        <v>1</v>
      </c>
      <c r="AH64" s="6" t="str">
        <f t="shared" si="9"/>
        <v>PN2_36</v>
      </c>
      <c r="AI64" s="257">
        <f ca="1">_PN3_353+0</f>
        <v>0</v>
      </c>
      <c r="AJ64" s="6">
        <v>353</v>
      </c>
      <c r="AK64" s="306" t="s">
        <v>525</v>
      </c>
      <c r="AL64" s="306" t="s">
        <v>525</v>
      </c>
      <c r="AM64" s="6" t="s">
        <v>903</v>
      </c>
      <c r="AN64" s="6" t="b">
        <f ca="1">AND(PN2_35=TRUE,W1200T&gt;_2T)</f>
        <v>0</v>
      </c>
      <c r="AO64" s="258" t="str">
        <f t="shared" si="8"/>
        <v>PN3_353</v>
      </c>
      <c r="AP64" s="6" t="s">
        <v>386</v>
      </c>
      <c r="AZ64" s="157">
        <v>211</v>
      </c>
      <c r="BA64" s="158">
        <v>0</v>
      </c>
      <c r="BB64" s="158">
        <v>1</v>
      </c>
      <c r="BC64" s="158" t="b">
        <f ca="1">+AND(tip=AZ64,hektari&gt;=BA64,hektari&lt;=BB64,TRUE)</f>
        <v>0</v>
      </c>
      <c r="BD64" s="158">
        <v>50</v>
      </c>
    </row>
    <row r="65" spans="1:56" ht="12.75" customHeight="1" x14ac:dyDescent="0.2">
      <c r="B65" s="23" t="str">
        <f>SO!F16</f>
        <v>Ostale koze (uklj. jariće i rasplodne mužjake)</v>
      </c>
      <c r="C65" s="18"/>
      <c r="D65" s="18"/>
      <c r="E65" s="18"/>
      <c r="F65" s="18"/>
      <c r="G65" s="145"/>
      <c r="H65" s="230"/>
      <c r="I65" s="231">
        <f ca="1">SO!G16</f>
        <v>320.98</v>
      </c>
      <c r="J65" s="233">
        <f ca="1">IF(AND(H64&gt;0,H65&gt;0),"0",H65*I65)</f>
        <v>0</v>
      </c>
      <c r="K65" s="25">
        <f ca="1">_A4210K+_A4220</f>
        <v>0</v>
      </c>
      <c r="L65" s="264">
        <f>H65*AK24</f>
        <v>0</v>
      </c>
      <c r="O65" s="264"/>
      <c r="P65" s="19" t="s">
        <v>124</v>
      </c>
      <c r="Q65" s="19" t="s">
        <v>1</v>
      </c>
      <c r="R65" s="19" t="s">
        <v>179</v>
      </c>
      <c r="T65" s="228"/>
      <c r="U65" s="6"/>
      <c r="V65" s="594">
        <f ca="1">IF((TSO*tx)=0," ",TSO*tx)</f>
        <v>124678.14868299998</v>
      </c>
      <c r="W65" s="595"/>
      <c r="X65" s="595"/>
      <c r="Y65" s="596"/>
      <c r="Z65" s="127"/>
      <c r="AB65" s="207">
        <f ca="1">PN2_37+0</f>
        <v>0</v>
      </c>
      <c r="AC65" s="1">
        <v>37</v>
      </c>
      <c r="AD65" s="6" t="s">
        <v>257</v>
      </c>
      <c r="AE65" s="6" t="s">
        <v>278</v>
      </c>
      <c r="AF65" s="6" t="s">
        <v>310</v>
      </c>
      <c r="AG65" s="6" t="b">
        <f ca="1">AND(PN1_3=TRUE,O1100T+O1910T&gt;_2T)</f>
        <v>0</v>
      </c>
      <c r="AH65" s="6" t="str">
        <f t="shared" si="9"/>
        <v>PN2_37</v>
      </c>
      <c r="AI65" s="257">
        <f ca="1">_PN3_354+0</f>
        <v>0</v>
      </c>
      <c r="AJ65" s="6">
        <v>354</v>
      </c>
      <c r="AK65" s="306" t="s">
        <v>526</v>
      </c>
      <c r="AL65" s="306" t="s">
        <v>526</v>
      </c>
      <c r="AM65" s="6" t="s">
        <v>884</v>
      </c>
      <c r="AN65" s="6" t="b">
        <f ca="1">AND(PN2_35=TRUE,_PN3_351=FALSE,_PN3_352=FALSE,_PN3_353=FALSE)</f>
        <v>0</v>
      </c>
      <c r="AO65" s="258" t="str">
        <f t="shared" si="8"/>
        <v>PN3_354</v>
      </c>
      <c r="AP65" s="2" t="s">
        <v>882</v>
      </c>
      <c r="AZ65" s="157">
        <v>211</v>
      </c>
      <c r="BA65" s="158">
        <v>1.01</v>
      </c>
      <c r="BB65" s="158">
        <v>5</v>
      </c>
      <c r="BC65" s="158" t="b">
        <f ca="1">+AND(tip=AZ65,hektari&gt;=BA65,hektari&lt;=BB65,TRUE)</f>
        <v>0</v>
      </c>
      <c r="BD65" s="158">
        <v>75</v>
      </c>
    </row>
    <row r="66" spans="1:56" ht="12.75" customHeight="1" x14ac:dyDescent="0.2">
      <c r="M66" s="24" t="str">
        <f>SO!F26</f>
        <v>Kunići (rasplodne ženke)</v>
      </c>
      <c r="N66" s="17"/>
      <c r="O66" s="2">
        <f>P66*AK32</f>
        <v>0</v>
      </c>
      <c r="P66" s="230"/>
      <c r="Q66" s="231">
        <f ca="1">SO!G26</f>
        <v>18.350000000000001</v>
      </c>
      <c r="R66" s="233">
        <f ca="1">P66*Q66</f>
        <v>0</v>
      </c>
      <c r="T66" s="228"/>
      <c r="U66" s="226" t="s">
        <v>567</v>
      </c>
      <c r="V66" s="597"/>
      <c r="W66" s="598"/>
      <c r="X66" s="598"/>
      <c r="Y66" s="599"/>
      <c r="Z66" s="127"/>
      <c r="AB66" s="207">
        <f ca="1">PN2_38+0</f>
        <v>0</v>
      </c>
      <c r="AC66" s="1">
        <v>38</v>
      </c>
      <c r="AD66" s="209" t="s">
        <v>258</v>
      </c>
      <c r="AE66" s="6" t="s">
        <v>279</v>
      </c>
      <c r="AF66" s="6" t="s">
        <v>311</v>
      </c>
      <c r="AG66" s="6" t="b">
        <f ca="1">AND(PN1_3=TRUE,PN2_35=FALSE,PN2_36=FALSE,PN2_37=FALSE)</f>
        <v>0</v>
      </c>
      <c r="AH66" s="6" t="str">
        <f>"PN2_"&amp;AC66</f>
        <v>PN2_38</v>
      </c>
      <c r="AI66" s="257">
        <f ca="1">_PN3_361+0</f>
        <v>1</v>
      </c>
      <c r="AJ66" s="6">
        <v>361</v>
      </c>
      <c r="AK66" s="306" t="s">
        <v>527</v>
      </c>
      <c r="AL66" s="306" t="s">
        <v>527</v>
      </c>
      <c r="AM66" s="6" t="s">
        <v>904</v>
      </c>
      <c r="AN66" s="6" t="b">
        <f ca="1">AND(PN2_36=TRUE,(F1000T+F3000T)&gt;_2T)</f>
        <v>1</v>
      </c>
      <c r="AO66" s="258" t="str">
        <f t="shared" si="8"/>
        <v>PN3_361</v>
      </c>
      <c r="AP66" s="6" t="s">
        <v>387</v>
      </c>
      <c r="AZ66" s="157">
        <v>211</v>
      </c>
      <c r="BA66" s="158">
        <v>5.01</v>
      </c>
      <c r="BB66" s="158">
        <v>10</v>
      </c>
      <c r="BC66" s="158" t="b">
        <f ca="1">+AND(tip=AZ66,hektari&gt;=BA66,hektari&lt;=BB66,TRUE)</f>
        <v>0</v>
      </c>
      <c r="BD66" s="158">
        <v>140</v>
      </c>
    </row>
    <row r="67" spans="1:56" ht="18.75" customHeight="1" thickBot="1" x14ac:dyDescent="0.25">
      <c r="B67" s="215"/>
      <c r="C67" s="216"/>
      <c r="D67" s="217"/>
      <c r="E67" s="217"/>
      <c r="F67" s="217"/>
      <c r="G67" s="217"/>
      <c r="H67" s="217"/>
      <c r="I67" s="216"/>
      <c r="J67" s="218"/>
      <c r="K67" s="218"/>
      <c r="L67" s="219"/>
      <c r="M67" s="218"/>
      <c r="N67" s="220"/>
      <c r="O67" s="216"/>
      <c r="P67" s="221"/>
      <c r="Q67" s="221"/>
      <c r="R67" s="221"/>
      <c r="S67" s="222"/>
      <c r="T67" s="222"/>
      <c r="U67" s="222"/>
      <c r="V67" s="222"/>
      <c r="W67" s="222"/>
      <c r="X67" s="216"/>
      <c r="Y67" s="223"/>
      <c r="AB67" s="207">
        <f ca="1">PN2_45+0</f>
        <v>0</v>
      </c>
      <c r="AC67" s="1">
        <v>45</v>
      </c>
      <c r="AD67" s="6" t="s">
        <v>259</v>
      </c>
      <c r="AE67" s="6" t="s">
        <v>280</v>
      </c>
      <c r="AF67" s="6" t="s">
        <v>312</v>
      </c>
      <c r="AG67" s="6" t="b">
        <f ca="1">AND(PN1_4=TRUE,_A2300F&gt;_GL*0.75,_GL&gt;_P4*0.1)</f>
        <v>0</v>
      </c>
      <c r="AH67" s="6" t="str">
        <f t="shared" si="9"/>
        <v>PN2_45</v>
      </c>
      <c r="AI67" s="257">
        <f ca="1">_PN3_362+0</f>
        <v>0</v>
      </c>
      <c r="AJ67" s="6">
        <v>362</v>
      </c>
      <c r="AK67" s="306" t="s">
        <v>528</v>
      </c>
      <c r="AL67" s="306" t="s">
        <v>528</v>
      </c>
      <c r="AM67" s="6" t="s">
        <v>905</v>
      </c>
      <c r="AN67" s="6" t="b">
        <f ca="1">AND(PN2_36=TRUE,T0000T&gt;_2T)</f>
        <v>0</v>
      </c>
      <c r="AO67" s="258" t="str">
        <f t="shared" si="8"/>
        <v>PN3_362</v>
      </c>
      <c r="AP67" s="6" t="s">
        <v>388</v>
      </c>
      <c r="AZ67" s="157">
        <v>211</v>
      </c>
      <c r="BA67" s="158">
        <v>10.01</v>
      </c>
      <c r="BB67" s="158"/>
      <c r="BC67" s="158" t="b">
        <f ca="1">+AND(tip=AZ67,hektari&gt;=BA67,TRUE)</f>
        <v>0</v>
      </c>
      <c r="BD67" s="158">
        <v>170</v>
      </c>
    </row>
    <row r="68" spans="1:56" ht="11.25" customHeight="1" thickTop="1" x14ac:dyDescent="0.2">
      <c r="B68" s="6"/>
      <c r="C68" s="6"/>
      <c r="D68" s="6"/>
      <c r="E68" s="6"/>
      <c r="F68" s="6"/>
      <c r="G68" s="6"/>
      <c r="H68" s="6"/>
      <c r="I68" s="6"/>
      <c r="J68" s="6"/>
      <c r="K68" s="6"/>
      <c r="L68" s="142"/>
      <c r="M68" s="6"/>
      <c r="N68" s="6"/>
      <c r="O68" s="6"/>
      <c r="P68" s="6"/>
      <c r="Q68" s="6"/>
      <c r="R68" s="6"/>
      <c r="S68" s="6"/>
      <c r="T68" s="6"/>
      <c r="AB68" s="207">
        <f ca="1">PN2_46+0</f>
        <v>0</v>
      </c>
      <c r="AC68" s="1">
        <v>46</v>
      </c>
      <c r="AD68" s="6" t="s">
        <v>260</v>
      </c>
      <c r="AE68" s="6" t="s">
        <v>281</v>
      </c>
      <c r="AF68" s="6" t="s">
        <v>313</v>
      </c>
      <c r="AG68" s="6" t="b">
        <f ca="1">AND(PN1_4=TRUE,_P46&gt;(_GL*2)/3, _A2300F&lt;=_GL*0.1, _GL&gt;_P4*0.1)</f>
        <v>0</v>
      </c>
      <c r="AH68" s="6" t="str">
        <f t="shared" si="9"/>
        <v>PN2_46</v>
      </c>
      <c r="AI68" s="257">
        <f ca="1">_PN3_363+0</f>
        <v>0</v>
      </c>
      <c r="AJ68" s="6">
        <v>363</v>
      </c>
      <c r="AK68" s="308" t="s">
        <v>529</v>
      </c>
      <c r="AL68" s="308" t="s">
        <v>529</v>
      </c>
      <c r="AM68" s="6" t="s">
        <v>906</v>
      </c>
      <c r="AN68" s="6" t="b">
        <f ca="1">AND(PN2_36=TRUE,F4000T&gt;_2T)</f>
        <v>0</v>
      </c>
      <c r="AO68" s="258" t="str">
        <f t="shared" si="8"/>
        <v>PN3_363</v>
      </c>
      <c r="AP68" s="6" t="s">
        <v>389</v>
      </c>
      <c r="AZ68" s="157">
        <v>212</v>
      </c>
      <c r="BA68" s="158">
        <v>0</v>
      </c>
      <c r="BB68" s="158">
        <v>1</v>
      </c>
      <c r="BC68" s="158" t="b">
        <f ca="1">+AND(tip=AZ68,hektari&gt;=BA68,hektari&lt;=BB68,TRUE)</f>
        <v>0</v>
      </c>
      <c r="BD68" s="158">
        <v>50</v>
      </c>
    </row>
    <row r="69" spans="1:56" ht="12.75" hidden="1" customHeight="1" x14ac:dyDescent="0.2">
      <c r="A69" s="85"/>
      <c r="B69" s="6" t="e">
        <f ca="1">curcolumn()</f>
        <v>#NAME?</v>
      </c>
      <c r="C69" s="6"/>
      <c r="D69" s="6"/>
      <c r="E69" s="6"/>
      <c r="F69" s="6"/>
      <c r="G69" s="6"/>
      <c r="H69" s="6"/>
      <c r="I69" s="6"/>
      <c r="J69" s="6"/>
      <c r="K69" s="6"/>
      <c r="L69" s="142"/>
      <c r="M69" s="6"/>
      <c r="N69" s="6"/>
      <c r="O69" s="6"/>
      <c r="P69" s="6"/>
      <c r="Q69" s="6"/>
      <c r="R69" s="6"/>
      <c r="S69" s="6"/>
      <c r="T69" s="6"/>
      <c r="U69" s="6"/>
      <c r="V69" s="6"/>
      <c r="W69" s="6"/>
      <c r="X69" s="6"/>
      <c r="Y69" s="6"/>
      <c r="Z69" s="6"/>
      <c r="AB69" s="207">
        <f ca="1">PN2_47+0</f>
        <v>0</v>
      </c>
      <c r="AC69" s="1">
        <v>47</v>
      </c>
      <c r="AD69" s="6" t="s">
        <v>261</v>
      </c>
      <c r="AE69" s="6" t="s">
        <v>282</v>
      </c>
      <c r="AF69" s="6" t="s">
        <v>314</v>
      </c>
      <c r="AG69" s="6" t="b">
        <f ca="1">AND(PN1_4=TRUE,_P46&gt;(_GL*2)/3, _A2300F&gt;_GL*0.1, _GL&gt;_P4*0.1,AG67=FALSE)</f>
        <v>0</v>
      </c>
      <c r="AH69" s="6" t="str">
        <f t="shared" si="9"/>
        <v>PN2_47</v>
      </c>
      <c r="AI69" s="257">
        <f ca="1">_PN3_364+0</f>
        <v>0</v>
      </c>
      <c r="AJ69" s="6">
        <v>364</v>
      </c>
      <c r="AK69" s="308" t="s">
        <v>530</v>
      </c>
      <c r="AL69" s="308" t="s">
        <v>530</v>
      </c>
      <c r="AM69" s="6" t="s">
        <v>907</v>
      </c>
      <c r="AN69" s="6" t="b">
        <f ca="1">AND(PN2_36=TRUE,F2000T&gt;_2T)</f>
        <v>0</v>
      </c>
      <c r="AO69" s="258" t="str">
        <f t="shared" si="8"/>
        <v>PN3_364</v>
      </c>
      <c r="AP69" s="2" t="s">
        <v>390</v>
      </c>
      <c r="AZ69" s="157">
        <v>212</v>
      </c>
      <c r="BA69" s="158">
        <v>1.01</v>
      </c>
      <c r="BB69" s="158">
        <v>5</v>
      </c>
      <c r="BC69" s="158" t="b">
        <f ca="1">+AND(tip=AZ69,hektari&gt;=BA69,hektari&lt;=BB69,TRUE)</f>
        <v>0</v>
      </c>
      <c r="BD69" s="158">
        <v>75</v>
      </c>
    </row>
    <row r="70" spans="1:56" ht="12.75" hidden="1" customHeight="1" x14ac:dyDescent="0.2">
      <c r="A70" s="85"/>
      <c r="B70" s="6" t="e">
        <f ca="1">currow()</f>
        <v>#NAME?</v>
      </c>
      <c r="C70" s="6"/>
      <c r="D70" s="6"/>
      <c r="E70" s="6"/>
      <c r="F70" s="6"/>
      <c r="G70" s="6"/>
      <c r="H70" s="6"/>
      <c r="I70" s="6"/>
      <c r="J70" s="6"/>
      <c r="K70" s="6"/>
      <c r="L70" s="142"/>
      <c r="M70" s="6"/>
      <c r="N70" s="6"/>
      <c r="O70" s="6"/>
      <c r="P70" s="6"/>
      <c r="Q70" s="6"/>
      <c r="R70" s="6"/>
      <c r="S70" s="6"/>
      <c r="T70" s="6"/>
      <c r="U70" s="6"/>
      <c r="V70" s="6"/>
      <c r="W70" s="72"/>
      <c r="X70" s="6"/>
      <c r="Y70" s="6"/>
      <c r="Z70" s="6"/>
      <c r="AB70" s="207">
        <f ca="1">PN2_48+0</f>
        <v>0</v>
      </c>
      <c r="AC70" s="1">
        <v>48</v>
      </c>
      <c r="AD70" s="6" t="s">
        <v>262</v>
      </c>
      <c r="AE70" s="6" t="s">
        <v>283</v>
      </c>
      <c r="AF70" s="6" t="s">
        <v>315</v>
      </c>
      <c r="AG70" s="6" t="b">
        <f ca="1">AND(PN1_4=TRUE,PN2_45=FALSE,PN2_46=FALSE,PN2_47=FALSE)</f>
        <v>0</v>
      </c>
      <c r="AH70" s="6" t="str">
        <f t="shared" si="9"/>
        <v>PN2_48</v>
      </c>
      <c r="AI70" s="257">
        <f ca="1">_PN3_365+0</f>
        <v>0</v>
      </c>
      <c r="AJ70" s="6">
        <v>365</v>
      </c>
      <c r="AK70" s="309" t="s">
        <v>531</v>
      </c>
      <c r="AL70" s="309" t="s">
        <v>531</v>
      </c>
      <c r="AM70" s="6" t="s">
        <v>391</v>
      </c>
      <c r="AN70" s="6" t="b">
        <f ca="1">AND(PN2_36=TRUE,_PN3_361=FALSE,_PN3_362=FALSE,_PN3_363=FALSE,_PN3_364=FALSE)</f>
        <v>0</v>
      </c>
      <c r="AO70" s="258" t="str">
        <f t="shared" si="8"/>
        <v>PN3_365</v>
      </c>
      <c r="AP70" s="6" t="s">
        <v>391</v>
      </c>
      <c r="AZ70" s="157">
        <v>212</v>
      </c>
      <c r="BA70" s="158">
        <v>5.01</v>
      </c>
      <c r="BB70" s="158">
        <v>10</v>
      </c>
      <c r="BC70" s="158" t="b">
        <f ca="1">+AND(tip=AZ70,hektari&gt;=BA70,hektari&lt;=BB70,TRUE)</f>
        <v>0</v>
      </c>
      <c r="BD70" s="158">
        <v>140</v>
      </c>
    </row>
    <row r="71" spans="1:56" ht="12.75" hidden="1" customHeight="1" x14ac:dyDescent="0.2">
      <c r="A71" s="85"/>
      <c r="B71" s="6" t="e">
        <f ca="1">"L"&amp;B70&amp;"C"&amp;B69</f>
        <v>#NAME?</v>
      </c>
      <c r="C71" s="6"/>
      <c r="D71" s="6"/>
      <c r="E71" s="6"/>
      <c r="F71" s="6"/>
      <c r="G71" s="6"/>
      <c r="H71" s="6"/>
      <c r="I71" s="6"/>
      <c r="J71" s="6"/>
      <c r="K71" s="6"/>
      <c r="L71" s="142"/>
      <c r="M71" s="6"/>
      <c r="N71" s="6"/>
      <c r="O71" s="6"/>
      <c r="P71" s="6"/>
      <c r="Q71" s="6"/>
      <c r="R71" s="6"/>
      <c r="S71" s="6"/>
      <c r="T71" s="6"/>
      <c r="U71" s="6"/>
      <c r="V71" s="6"/>
      <c r="W71" s="6"/>
      <c r="X71" s="6"/>
      <c r="Y71" s="6"/>
      <c r="Z71" s="6"/>
      <c r="AB71" s="207">
        <f ca="1">PN2_51+0</f>
        <v>0</v>
      </c>
      <c r="AC71" s="1">
        <v>51</v>
      </c>
      <c r="AD71" s="6" t="s">
        <v>263</v>
      </c>
      <c r="AE71" s="6" t="s">
        <v>284</v>
      </c>
      <c r="AF71" s="6" t="s">
        <v>316</v>
      </c>
      <c r="AG71" s="6" t="b">
        <f ca="1">AND(PN1_5=TRUE,_P51&gt;_2T)</f>
        <v>0</v>
      </c>
      <c r="AH71" s="6" t="str">
        <f t="shared" si="9"/>
        <v>PN2_51</v>
      </c>
      <c r="AI71" s="257">
        <f ca="1">_PN3_370+0</f>
        <v>0</v>
      </c>
      <c r="AJ71" s="6">
        <v>370</v>
      </c>
      <c r="AK71" s="309" t="s">
        <v>257</v>
      </c>
      <c r="AL71" s="309" t="s">
        <v>257</v>
      </c>
      <c r="AM71" s="6" t="s">
        <v>908</v>
      </c>
      <c r="AN71" s="6" t="b">
        <f ca="1">AND(PN2_37=TRUE)</f>
        <v>0</v>
      </c>
      <c r="AO71" s="258" t="str">
        <f t="shared" si="8"/>
        <v>PN3_370</v>
      </c>
      <c r="AP71" s="6" t="s">
        <v>392</v>
      </c>
      <c r="AZ71" s="157">
        <v>212</v>
      </c>
      <c r="BA71" s="158">
        <v>10.01</v>
      </c>
      <c r="BB71" s="158"/>
      <c r="BC71" s="158" t="b">
        <f ca="1">+AND(tip=AZ71,hektari&gt;=BA71,TRUE)</f>
        <v>0</v>
      </c>
      <c r="BD71" s="158">
        <v>170</v>
      </c>
    </row>
    <row r="72" spans="1:56" ht="15" hidden="1" x14ac:dyDescent="0.25">
      <c r="A72" s="85"/>
      <c r="B72" s="42" t="e">
        <f ca="1">IF(AND(B69&gt;2,B70&gt;5),OFFSET(INDIRECT(B71,FALSE),0,-2),"")</f>
        <v>#NAME?</v>
      </c>
      <c r="C72" s="6"/>
      <c r="D72" s="6"/>
      <c r="E72" s="6"/>
      <c r="F72" s="6"/>
      <c r="G72" s="6"/>
      <c r="H72" s="6"/>
      <c r="I72" s="6"/>
      <c r="J72" s="6"/>
      <c r="K72" s="6"/>
      <c r="L72" s="142"/>
      <c r="M72" s="6"/>
      <c r="N72" s="6"/>
      <c r="O72" s="6"/>
      <c r="P72" s="6"/>
      <c r="Q72" s="6"/>
      <c r="R72" s="6"/>
      <c r="S72" s="6"/>
      <c r="T72" s="6"/>
      <c r="U72" s="6"/>
      <c r="V72" s="6"/>
      <c r="W72" s="6"/>
      <c r="X72" s="6"/>
      <c r="Y72" s="6"/>
      <c r="Z72" s="6"/>
      <c r="AB72" s="207">
        <f ca="1">PN2_52+0</f>
        <v>0</v>
      </c>
      <c r="AC72" s="1">
        <v>52</v>
      </c>
      <c r="AD72" s="6" t="s">
        <v>264</v>
      </c>
      <c r="AE72" s="6" t="s">
        <v>285</v>
      </c>
      <c r="AF72" s="6" t="s">
        <v>317</v>
      </c>
      <c r="AG72" s="6" t="b">
        <f ca="1">AND(PN1_5=TRUE,_P52&gt;_2T)</f>
        <v>0</v>
      </c>
      <c r="AH72" s="6" t="str">
        <f t="shared" si="9"/>
        <v>PN2_52</v>
      </c>
      <c r="AI72" s="257">
        <f ca="1">_PN3_380+0</f>
        <v>0</v>
      </c>
      <c r="AJ72" s="6">
        <v>380</v>
      </c>
      <c r="AK72" s="308" t="s">
        <v>258</v>
      </c>
      <c r="AL72" s="308" t="s">
        <v>258</v>
      </c>
      <c r="AM72" s="6" t="s">
        <v>311</v>
      </c>
      <c r="AN72" s="6" t="b">
        <f ca="1">AND(PN2_38=TRUE)</f>
        <v>0</v>
      </c>
      <c r="AO72" s="258" t="str">
        <f t="shared" si="8"/>
        <v>PN3_380</v>
      </c>
      <c r="AP72" s="6" t="s">
        <v>311</v>
      </c>
      <c r="AZ72" s="157">
        <v>213</v>
      </c>
      <c r="BA72" s="158">
        <v>0</v>
      </c>
      <c r="BB72" s="158">
        <v>1</v>
      </c>
      <c r="BC72" s="158" t="b">
        <f ca="1">+AND(tip=AZ72,hektari&gt;=BA72,hektari&lt;=BB72,TRUE)</f>
        <v>0</v>
      </c>
      <c r="BD72" s="158">
        <v>50</v>
      </c>
    </row>
    <row r="73" spans="1:56" hidden="1" x14ac:dyDescent="0.2">
      <c r="A73" s="85"/>
      <c r="B73" s="6"/>
      <c r="C73" s="6"/>
      <c r="D73" s="6"/>
      <c r="E73" s="6"/>
      <c r="F73" s="6"/>
      <c r="G73" s="6"/>
      <c r="H73" s="6"/>
      <c r="I73" s="6"/>
      <c r="J73" s="6"/>
      <c r="K73" s="6"/>
      <c r="L73" s="142"/>
      <c r="M73" s="6"/>
      <c r="N73" s="6"/>
      <c r="O73" s="6"/>
      <c r="P73" s="6"/>
      <c r="Q73" s="6"/>
      <c r="R73" s="6"/>
      <c r="S73" s="6"/>
      <c r="T73" s="6"/>
      <c r="U73" s="6"/>
      <c r="V73" s="6"/>
      <c r="W73" s="6"/>
      <c r="X73" s="6"/>
      <c r="Y73" s="6"/>
      <c r="Z73" s="6"/>
      <c r="AB73" s="207">
        <f ca="1">PN2_53+0</f>
        <v>0</v>
      </c>
      <c r="AC73" s="1">
        <v>53</v>
      </c>
      <c r="AD73" s="6" t="s">
        <v>265</v>
      </c>
      <c r="AE73" s="6" t="s">
        <v>286</v>
      </c>
      <c r="AF73" s="6" t="s">
        <v>322</v>
      </c>
      <c r="AG73" s="6" t="b">
        <f ca="1">AND(PN1_5=TRUE,PN2_51=FALSE,PN2_52=FALSE)</f>
        <v>0</v>
      </c>
      <c r="AH73" s="6" t="str">
        <f t="shared" si="9"/>
        <v>PN2_53</v>
      </c>
      <c r="AI73" s="257">
        <f ca="1">_PN3_450+0</f>
        <v>0</v>
      </c>
      <c r="AJ73" s="6">
        <v>450</v>
      </c>
      <c r="AK73" s="308" t="s">
        <v>259</v>
      </c>
      <c r="AL73" s="308" t="s">
        <v>259</v>
      </c>
      <c r="AM73" s="6" t="s">
        <v>909</v>
      </c>
      <c r="AN73" s="6" t="b">
        <f ca="1">AND(PN2_45=TRUE,_A2300F&gt;_GL*0.75,_GL&gt;_P4*0.1)</f>
        <v>0</v>
      </c>
      <c r="AO73" s="258" t="str">
        <f t="shared" si="8"/>
        <v>PN3_450</v>
      </c>
      <c r="AP73" s="6" t="s">
        <v>312</v>
      </c>
      <c r="AZ73" s="157">
        <v>213</v>
      </c>
      <c r="BA73" s="158">
        <v>1.01</v>
      </c>
      <c r="BB73" s="158">
        <v>5</v>
      </c>
      <c r="BC73" s="158" t="b">
        <f ca="1">+AND(tip=AZ73,hektari&gt;=BA73,hektari&lt;=BB73,TRUE)</f>
        <v>0</v>
      </c>
      <c r="BD73" s="158">
        <v>75</v>
      </c>
    </row>
    <row r="74" spans="1:56" ht="12.75" hidden="1" customHeight="1" x14ac:dyDescent="0.2">
      <c r="A74" s="85"/>
      <c r="B74" s="43" t="s">
        <v>423</v>
      </c>
      <c r="C74" s="6"/>
      <c r="D74" s="6"/>
      <c r="E74" s="6"/>
      <c r="F74" s="6"/>
      <c r="G74" s="6"/>
      <c r="H74" s="6"/>
      <c r="I74" s="6"/>
      <c r="J74" s="6"/>
      <c r="K74" s="6"/>
      <c r="L74" s="142"/>
      <c r="M74" s="6"/>
      <c r="N74" s="6"/>
      <c r="O74" s="6"/>
      <c r="P74" s="6"/>
      <c r="Q74" s="6"/>
      <c r="R74" s="6"/>
      <c r="S74" s="6"/>
      <c r="T74" s="6"/>
      <c r="U74" s="6"/>
      <c r="V74" s="6"/>
      <c r="W74" s="6"/>
      <c r="X74" s="6"/>
      <c r="Y74" s="6"/>
      <c r="Z74" s="6"/>
      <c r="AB74" s="207">
        <f ca="1">PN2_61+0</f>
        <v>0</v>
      </c>
      <c r="AC74" s="1">
        <v>61</v>
      </c>
      <c r="AD74" s="6" t="s">
        <v>68</v>
      </c>
      <c r="AE74" s="6" t="s">
        <v>244</v>
      </c>
      <c r="AF74" s="6" t="s">
        <v>299</v>
      </c>
      <c r="AG74" s="6" t="b">
        <f ca="1">PN1_6</f>
        <v>0</v>
      </c>
      <c r="AH74" s="6" t="str">
        <f t="shared" si="9"/>
        <v>PN2_61</v>
      </c>
      <c r="AI74" s="257">
        <f ca="1">_PN3_460+0</f>
        <v>0</v>
      </c>
      <c r="AJ74" s="6">
        <v>460</v>
      </c>
      <c r="AK74" s="308" t="s">
        <v>532</v>
      </c>
      <c r="AL74" s="308" t="s">
        <v>532</v>
      </c>
      <c r="AM74" s="6" t="s">
        <v>910</v>
      </c>
      <c r="AN74" s="6" t="b">
        <f ca="1">PN2_46</f>
        <v>0</v>
      </c>
      <c r="AO74" s="258" t="str">
        <f t="shared" si="8"/>
        <v>PN3_460</v>
      </c>
      <c r="AP74" s="6" t="s">
        <v>313</v>
      </c>
      <c r="AZ74" s="157">
        <v>213</v>
      </c>
      <c r="BA74" s="158">
        <v>5.01</v>
      </c>
      <c r="BB74" s="158">
        <v>10</v>
      </c>
      <c r="BC74" s="158" t="b">
        <f ca="1">+AND(tip=AZ74,hektari&gt;=BA74,hektari&lt;=BB74,TRUE)</f>
        <v>0</v>
      </c>
      <c r="BD74" s="158">
        <v>140</v>
      </c>
    </row>
    <row r="75" spans="1:56" ht="13.5" hidden="1" thickBot="1" x14ac:dyDescent="0.25">
      <c r="A75" s="85"/>
      <c r="B75" s="113" t="s">
        <v>424</v>
      </c>
      <c r="C75" s="112"/>
      <c r="D75" s="112"/>
      <c r="E75" s="112"/>
      <c r="F75" s="112"/>
      <c r="G75" s="112"/>
      <c r="H75" s="112"/>
      <c r="I75" s="112"/>
      <c r="J75" s="112"/>
      <c r="K75" s="112"/>
      <c r="L75" s="143"/>
      <c r="M75" s="112"/>
      <c r="N75" s="112"/>
      <c r="O75" s="112"/>
      <c r="P75" s="112"/>
      <c r="Q75" s="112"/>
      <c r="R75" s="112"/>
      <c r="S75" s="112"/>
      <c r="T75" s="112"/>
      <c r="U75" s="112"/>
      <c r="V75" s="112"/>
      <c r="W75" s="112"/>
      <c r="X75" s="112"/>
      <c r="Y75" s="112"/>
      <c r="Z75" s="6"/>
      <c r="AB75" s="207">
        <f ca="1">PN2_73+0</f>
        <v>0</v>
      </c>
      <c r="AC75" s="1">
        <v>73</v>
      </c>
      <c r="AD75" s="6" t="s">
        <v>266</v>
      </c>
      <c r="AE75" s="6" t="s">
        <v>287</v>
      </c>
      <c r="AF75" s="6" t="s">
        <v>318</v>
      </c>
      <c r="AG75" s="6" t="b">
        <f ca="1">AND(PN1_7=TRUE,_P4&gt;_P5)</f>
        <v>0</v>
      </c>
      <c r="AH75" s="6" t="str">
        <f>"PN2_"&amp;AC75</f>
        <v>PN2_73</v>
      </c>
      <c r="AI75" s="257">
        <f ca="1">_PN3_470+0</f>
        <v>0</v>
      </c>
      <c r="AJ75" s="6">
        <v>470</v>
      </c>
      <c r="AK75" s="308" t="s">
        <v>533</v>
      </c>
      <c r="AL75" s="308" t="s">
        <v>533</v>
      </c>
      <c r="AM75" s="6" t="s">
        <v>911</v>
      </c>
      <c r="AN75" s="6" t="b">
        <f ca="1">PN2_47</f>
        <v>0</v>
      </c>
      <c r="AO75" s="258" t="str">
        <f t="shared" si="8"/>
        <v>PN3_470</v>
      </c>
      <c r="AP75" s="6" t="s">
        <v>393</v>
      </c>
      <c r="AZ75" s="157">
        <v>213</v>
      </c>
      <c r="BA75" s="158">
        <v>10.01</v>
      </c>
      <c r="BB75" s="158"/>
      <c r="BC75" s="158" t="b">
        <f ca="1">+AND(tip=AZ75,hektari&gt;=BA75,TRUE)</f>
        <v>0</v>
      </c>
      <c r="BD75" s="158">
        <v>170</v>
      </c>
    </row>
    <row r="76" spans="1:56" ht="23.25" hidden="1" customHeight="1" thickTop="1" x14ac:dyDescent="0.25">
      <c r="A76" s="85"/>
      <c r="B76" s="122"/>
      <c r="C76" s="123"/>
      <c r="D76" s="123"/>
      <c r="E76" s="123"/>
      <c r="F76" s="123"/>
      <c r="G76" s="123"/>
      <c r="H76" s="123"/>
      <c r="I76" s="123"/>
      <c r="J76" s="123"/>
      <c r="K76" s="123"/>
      <c r="L76" s="137"/>
      <c r="M76" s="124"/>
      <c r="N76" s="123"/>
      <c r="O76" s="123"/>
      <c r="P76" s="123"/>
      <c r="Q76" s="123"/>
      <c r="R76" s="123"/>
      <c r="S76" s="124"/>
      <c r="T76" s="124"/>
      <c r="U76" s="123"/>
      <c r="Z76" s="6"/>
      <c r="AB76" s="207">
        <f ca="1">PN2_74+0</f>
        <v>0</v>
      </c>
      <c r="AC76" s="1">
        <v>74</v>
      </c>
      <c r="AD76" s="6" t="s">
        <v>267</v>
      </c>
      <c r="AE76" s="6" t="s">
        <v>288</v>
      </c>
      <c r="AF76" s="6" t="s">
        <v>319</v>
      </c>
      <c r="AG76" s="6" t="b">
        <f ca="1">AND(PN1_7=TRUE,_P4&lt;=_P5)</f>
        <v>0</v>
      </c>
      <c r="AH76" s="6" t="str">
        <f t="shared" si="9"/>
        <v>PN2_74</v>
      </c>
      <c r="AI76" s="257">
        <f ca="1">_PN3_481+0</f>
        <v>0</v>
      </c>
      <c r="AJ76" s="6">
        <v>481</v>
      </c>
      <c r="AK76" s="306" t="s">
        <v>534</v>
      </c>
      <c r="AL76" s="306" t="s">
        <v>534</v>
      </c>
      <c r="AM76" s="6" t="s">
        <v>912</v>
      </c>
      <c r="AN76" s="6" t="b">
        <f ca="1">AND(PN2_48=TRUE,_A4100&gt;_GL*2/3,_GL&gt;_P4*1/10)</f>
        <v>0</v>
      </c>
      <c r="AO76" s="258" t="str">
        <f t="shared" si="8"/>
        <v>PN3_481</v>
      </c>
      <c r="AP76" s="6" t="s">
        <v>394</v>
      </c>
      <c r="AZ76" s="157">
        <v>163</v>
      </c>
      <c r="BA76" s="158">
        <v>0</v>
      </c>
      <c r="BB76" s="158">
        <v>1</v>
      </c>
      <c r="BC76" s="158" t="b">
        <f ca="1">+AND(tip=AZ76,hektari&gt;=BA76,hektari&lt;=BB76,TRUE)</f>
        <v>0</v>
      </c>
      <c r="BD76" s="158">
        <v>60</v>
      </c>
    </row>
    <row r="77" spans="1:56" ht="15" customHeight="1" x14ac:dyDescent="0.2">
      <c r="B77" s="6"/>
      <c r="C77" s="6"/>
      <c r="D77" s="6"/>
      <c r="E77" s="6"/>
      <c r="F77" s="6"/>
      <c r="G77" s="6"/>
      <c r="H77" s="6"/>
      <c r="I77" s="6"/>
      <c r="J77" s="6"/>
      <c r="K77" s="6"/>
      <c r="L77" s="142"/>
      <c r="M77" s="6"/>
      <c r="N77" s="6"/>
      <c r="O77" s="6"/>
      <c r="P77" s="6"/>
      <c r="Q77" s="6"/>
      <c r="R77" s="6"/>
      <c r="S77" s="6"/>
      <c r="T77" s="6"/>
      <c r="U77" s="6"/>
      <c r="Z77" s="6"/>
      <c r="AB77" s="207">
        <f ca="1">PN2_83+0</f>
        <v>0</v>
      </c>
      <c r="AC77" s="1">
        <v>83</v>
      </c>
      <c r="AD77" s="6" t="s">
        <v>268</v>
      </c>
      <c r="AE77" s="6" t="s">
        <v>246</v>
      </c>
      <c r="AF77" s="6" t="s">
        <v>320</v>
      </c>
      <c r="AG77" s="6" t="b">
        <f ca="1">AND(PN1_8=TRUE,_P1&gt;_1T,_P4&gt;_1T)</f>
        <v>0</v>
      </c>
      <c r="AH77" s="6" t="str">
        <f t="shared" si="9"/>
        <v>PN2_83</v>
      </c>
      <c r="AI77" s="257">
        <f ca="1">_PN3_482+0</f>
        <v>0</v>
      </c>
      <c r="AJ77" s="6">
        <v>482</v>
      </c>
      <c r="AK77" s="306" t="s">
        <v>535</v>
      </c>
      <c r="AL77" s="306" t="s">
        <v>535</v>
      </c>
      <c r="AM77" s="6" t="s">
        <v>913</v>
      </c>
      <c r="AN77" s="6" t="b">
        <f ca="1">AND(PN2_48=TRUE,_P46&gt;_GL*1/3,_A4100&gt;_GL*1/3,_GL&gt;_P4*1/10)</f>
        <v>0</v>
      </c>
      <c r="AO77" s="258" t="str">
        <f t="shared" si="8"/>
        <v>PN3_482</v>
      </c>
      <c r="AP77" s="6" t="s">
        <v>395</v>
      </c>
      <c r="AZ77" s="157">
        <v>163</v>
      </c>
      <c r="BA77" s="158">
        <v>1.01</v>
      </c>
      <c r="BB77" s="158">
        <v>5</v>
      </c>
      <c r="BC77" s="158" t="b">
        <f ca="1">+AND(tip=AZ77,hektari&gt;=BA77,hektari&lt;=BB77,TRUE)</f>
        <v>0</v>
      </c>
      <c r="BD77" s="158">
        <v>80</v>
      </c>
    </row>
    <row r="78" spans="1:56" ht="13.5" thickBot="1" x14ac:dyDescent="0.25">
      <c r="B78" s="6"/>
      <c r="C78" s="6"/>
      <c r="D78" s="6"/>
      <c r="E78" s="6"/>
      <c r="F78" s="6"/>
      <c r="G78" s="6"/>
      <c r="H78" s="6"/>
      <c r="I78" s="6"/>
      <c r="J78" s="6"/>
      <c r="K78" s="6"/>
      <c r="L78" s="142"/>
      <c r="M78" s="6"/>
      <c r="N78" s="6"/>
      <c r="O78" s="6"/>
      <c r="P78" s="6"/>
      <c r="Q78" s="6"/>
      <c r="R78" s="6"/>
      <c r="S78" s="6"/>
      <c r="T78" s="6"/>
      <c r="U78" s="6"/>
      <c r="V78" s="6"/>
      <c r="W78" s="6"/>
      <c r="X78" s="6"/>
      <c r="Y78" s="6"/>
      <c r="Z78" s="6"/>
      <c r="AB78" s="210">
        <f ca="1">PN2_84+0</f>
        <v>0</v>
      </c>
      <c r="AC78" s="211">
        <v>84</v>
      </c>
      <c r="AD78" s="211" t="s">
        <v>269</v>
      </c>
      <c r="AE78" s="211" t="s">
        <v>289</v>
      </c>
      <c r="AF78" s="211" t="s">
        <v>321</v>
      </c>
      <c r="AG78" s="211" t="b">
        <f ca="1">AND(PN1_8=TRUE,PN2_83=FALSE)</f>
        <v>0</v>
      </c>
      <c r="AH78" s="211" t="str">
        <f>"PN2_"&amp;AC78</f>
        <v>PN2_84</v>
      </c>
      <c r="AI78" s="257">
        <f ca="1">_PN3_483+0</f>
        <v>0</v>
      </c>
      <c r="AJ78" s="6">
        <v>483</v>
      </c>
      <c r="AK78" s="306" t="s">
        <v>536</v>
      </c>
      <c r="AL78" s="306" t="s">
        <v>536</v>
      </c>
      <c r="AM78" s="6" t="s">
        <v>914</v>
      </c>
      <c r="AN78" s="6" t="b">
        <f ca="1">AND(PN2_48=TRUE,_A4200&gt;_GL*2/3,_GL&gt;_P4*1/10)</f>
        <v>0</v>
      </c>
      <c r="AO78" s="258" t="str">
        <f t="shared" si="8"/>
        <v>PN3_483</v>
      </c>
      <c r="AP78" s="6" t="s">
        <v>396</v>
      </c>
      <c r="AZ78" s="157">
        <v>163</v>
      </c>
      <c r="BA78" s="158">
        <v>5.01</v>
      </c>
      <c r="BB78" s="158">
        <v>10</v>
      </c>
      <c r="BC78" s="158" t="b">
        <f ca="1">+AND(tip=AZ78,hektari&gt;=BA78,hektari&lt;=BB78,TRUE)</f>
        <v>0</v>
      </c>
      <c r="BD78" s="158">
        <v>100</v>
      </c>
    </row>
    <row r="79" spans="1:56" ht="13.5" thickTop="1" x14ac:dyDescent="0.2">
      <c r="B79" s="6"/>
      <c r="C79" s="6"/>
      <c r="D79" s="6"/>
      <c r="E79" s="6"/>
      <c r="F79" s="6"/>
      <c r="G79" s="6"/>
      <c r="H79" s="6"/>
      <c r="I79" s="6"/>
      <c r="J79" s="6"/>
      <c r="K79" s="6"/>
      <c r="L79" s="142"/>
      <c r="M79" s="6"/>
      <c r="N79" s="6"/>
      <c r="O79" s="6"/>
      <c r="P79" s="6"/>
      <c r="Q79" s="6"/>
      <c r="R79" s="6"/>
      <c r="S79" s="6"/>
      <c r="T79" s="6"/>
      <c r="U79" s="6"/>
      <c r="V79" s="6"/>
      <c r="W79" s="6"/>
      <c r="X79" s="6"/>
      <c r="Y79" s="6"/>
      <c r="Z79" s="6"/>
      <c r="AB79" s="2">
        <f ca="1">PN2_90+0</f>
        <v>0</v>
      </c>
      <c r="AC79" s="2">
        <v>90</v>
      </c>
      <c r="AD79" s="2" t="s">
        <v>270</v>
      </c>
      <c r="AE79" s="2" t="s">
        <v>247</v>
      </c>
      <c r="AF79" s="2" t="s">
        <v>302</v>
      </c>
      <c r="AG79" s="2" t="b">
        <f ca="1">PN1_9</f>
        <v>0</v>
      </c>
      <c r="AH79" s="2" t="str">
        <f>"PN2_"&amp;AC79</f>
        <v>PN2_90</v>
      </c>
      <c r="AI79" s="257">
        <f ca="1">_PN3_484+0</f>
        <v>0</v>
      </c>
      <c r="AJ79" s="6">
        <v>484</v>
      </c>
      <c r="AK79" s="306" t="s">
        <v>537</v>
      </c>
      <c r="AL79" s="306" t="s">
        <v>537</v>
      </c>
      <c r="AM79" s="6" t="s">
        <v>397</v>
      </c>
      <c r="AN79" s="6" t="b">
        <f ca="1">AND(PN2_48=TRUE,_PN3_481=FALSE,_PN3_482=FALSE,_PN3_483=FALSE)</f>
        <v>0</v>
      </c>
      <c r="AO79" s="258" t="str">
        <f t="shared" si="8"/>
        <v>PN3_484</v>
      </c>
      <c r="AP79" s="6" t="s">
        <v>397</v>
      </c>
      <c r="AZ79" s="157">
        <v>163</v>
      </c>
      <c r="BA79" s="158">
        <v>10.01</v>
      </c>
      <c r="BB79" s="158">
        <v>50</v>
      </c>
      <c r="BC79" s="158" t="b">
        <f ca="1">+AND(tip=AZ79,hektari&gt;=BA79,hektari&lt;=BB79,TRUE)</f>
        <v>0</v>
      </c>
      <c r="BD79" s="158">
        <v>170</v>
      </c>
    </row>
    <row r="80" spans="1:56" x14ac:dyDescent="0.2">
      <c r="M80" s="310"/>
      <c r="U80" s="6"/>
      <c r="V80" s="6"/>
      <c r="W80" s="6"/>
      <c r="X80" s="6"/>
      <c r="Y80" s="6"/>
      <c r="Z80" s="6"/>
      <c r="AI80" s="257">
        <f ca="1">_PN3_511+0</f>
        <v>0</v>
      </c>
      <c r="AJ80" s="6">
        <v>511</v>
      </c>
      <c r="AK80" s="306" t="s">
        <v>538</v>
      </c>
      <c r="AL80" s="306" t="s">
        <v>538</v>
      </c>
      <c r="AM80" s="6" t="s">
        <v>915</v>
      </c>
      <c r="AN80" s="6" t="b">
        <f ca="1">AND(PN2_51=TRUE,_A3120&gt;_2T)</f>
        <v>0</v>
      </c>
      <c r="AO80" s="258" t="str">
        <f t="shared" si="8"/>
        <v>PN3_511</v>
      </c>
      <c r="AP80" s="6" t="s">
        <v>398</v>
      </c>
      <c r="AZ80" s="157">
        <v>163</v>
      </c>
      <c r="BA80" s="158">
        <v>50.01</v>
      </c>
      <c r="BB80" s="158"/>
      <c r="BC80" s="158" t="b">
        <f ca="1">+AND(tip=AZ80,hektari&gt;=BA80,TRUE)</f>
        <v>0</v>
      </c>
      <c r="BD80" s="158">
        <v>200</v>
      </c>
    </row>
    <row r="81" spans="13:56" x14ac:dyDescent="0.2">
      <c r="M81" s="310"/>
      <c r="U81" s="6"/>
      <c r="AI81" s="257">
        <f ca="1">_PN3_512+0</f>
        <v>0</v>
      </c>
      <c r="AJ81" s="6">
        <v>512</v>
      </c>
      <c r="AK81" s="306" t="s">
        <v>539</v>
      </c>
      <c r="AL81" s="306" t="s">
        <v>539</v>
      </c>
      <c r="AM81" s="6" t="s">
        <v>916</v>
      </c>
      <c r="AN81" s="6" t="b">
        <f ca="1">AND(PN2_51=TRUE,_A3110+_A3130&gt;_2T)</f>
        <v>0</v>
      </c>
      <c r="AO81" s="258" t="str">
        <f t="shared" si="8"/>
        <v>PN3_512</v>
      </c>
      <c r="AP81" s="6" t="s">
        <v>399</v>
      </c>
      <c r="AZ81" s="157">
        <v>221</v>
      </c>
      <c r="BA81" s="158">
        <v>0</v>
      </c>
      <c r="BB81" s="158">
        <v>1</v>
      </c>
      <c r="BC81" s="158" t="b">
        <f ca="1">+AND(tip=AZ81,hektari&gt;=BA81,hektari&lt;=BB81,TRUE)</f>
        <v>0</v>
      </c>
      <c r="BD81" s="158">
        <v>60</v>
      </c>
    </row>
    <row r="82" spans="13:56" x14ac:dyDescent="0.2">
      <c r="M82" s="310"/>
      <c r="AC82" s="212"/>
      <c r="AI82" s="257">
        <f ca="1">_PN3_513+0</f>
        <v>0</v>
      </c>
      <c r="AJ82" s="6">
        <v>513</v>
      </c>
      <c r="AK82" s="306" t="s">
        <v>540</v>
      </c>
      <c r="AL82" s="306" t="s">
        <v>540</v>
      </c>
      <c r="AM82" s="6" t="s">
        <v>917</v>
      </c>
      <c r="AN82" s="6" t="b">
        <f ca="1">AND(PN2_51=TRUE,_PN3_511=FALSE,_PN3_512=FALSE)</f>
        <v>0</v>
      </c>
      <c r="AO82" s="258" t="str">
        <f t="shared" si="8"/>
        <v>PN3_513</v>
      </c>
      <c r="AP82" s="6" t="s">
        <v>400</v>
      </c>
      <c r="AZ82" s="157">
        <v>221</v>
      </c>
      <c r="BA82" s="158">
        <v>1.01</v>
      </c>
      <c r="BB82" s="158">
        <v>5</v>
      </c>
      <c r="BC82" s="158" t="b">
        <f ca="1">+AND(tip=AZ82,hektari&gt;=BA82,hektari&lt;=BB82,TRUE)</f>
        <v>0</v>
      </c>
      <c r="BD82" s="158">
        <v>80</v>
      </c>
    </row>
    <row r="83" spans="13:56" x14ac:dyDescent="0.2">
      <c r="M83" s="310"/>
      <c r="AC83" s="2" t="str">
        <f>"0"</f>
        <v>0</v>
      </c>
      <c r="AI83" s="257">
        <f ca="1">_PN3_521+0</f>
        <v>0</v>
      </c>
      <c r="AJ83" s="6">
        <v>521</v>
      </c>
      <c r="AK83" s="306" t="s">
        <v>541</v>
      </c>
      <c r="AL83" s="306" t="s">
        <v>541</v>
      </c>
      <c r="AM83" s="6" t="s">
        <v>918</v>
      </c>
      <c r="AN83" s="6" t="b">
        <f ca="1">AND(PN2_52=TRUE,_A5110O&gt;_2T)</f>
        <v>0</v>
      </c>
      <c r="AO83" s="258" t="str">
        <f t="shared" si="8"/>
        <v>PN3_521</v>
      </c>
      <c r="AP83" s="6" t="s">
        <v>401</v>
      </c>
      <c r="AZ83" s="157">
        <v>221</v>
      </c>
      <c r="BA83" s="158">
        <v>5.01</v>
      </c>
      <c r="BB83" s="158">
        <v>10</v>
      </c>
      <c r="BC83" s="158" t="b">
        <f ca="1">+AND(tip=AZ83,hektari&gt;=BA83,hektari&lt;=BB83,TRUE)</f>
        <v>0</v>
      </c>
      <c r="BD83" s="158">
        <v>100</v>
      </c>
    </row>
    <row r="84" spans="13:56" ht="13.5" thickBot="1" x14ac:dyDescent="0.25">
      <c r="M84" s="310"/>
      <c r="AC84" s="2">
        <v>1</v>
      </c>
      <c r="AI84" s="257">
        <f ca="1">_PN3_522+0</f>
        <v>0</v>
      </c>
      <c r="AJ84" s="6">
        <v>522</v>
      </c>
      <c r="AK84" s="306" t="s">
        <v>542</v>
      </c>
      <c r="AL84" s="306" t="s">
        <v>542</v>
      </c>
      <c r="AM84" s="6" t="s">
        <v>919</v>
      </c>
      <c r="AN84" s="6" t="b">
        <f ca="1">AND(PN2_52=TRUE,_A5140+_A5000x5100&gt;_2T)</f>
        <v>0</v>
      </c>
      <c r="AO84" s="258" t="str">
        <f t="shared" si="8"/>
        <v>PN3_522</v>
      </c>
      <c r="AP84" s="6" t="s">
        <v>402</v>
      </c>
      <c r="AZ84" s="157">
        <v>221</v>
      </c>
      <c r="BA84" s="158">
        <v>10.01</v>
      </c>
      <c r="BB84" s="158">
        <v>50</v>
      </c>
      <c r="BC84" s="158" t="b">
        <f ca="1">+AND(tip=AZ84,hektari&gt;=BA84,hektari&lt;=BB84,TRUE)</f>
        <v>0</v>
      </c>
      <c r="BD84" s="158">
        <v>170</v>
      </c>
    </row>
    <row r="85" spans="13:56" ht="13.5" thickTop="1" x14ac:dyDescent="0.2">
      <c r="M85" s="310"/>
      <c r="N85" s="311"/>
      <c r="AA85" s="123"/>
      <c r="AB85" s="123"/>
      <c r="AC85" s="123">
        <v>2</v>
      </c>
      <c r="AI85" s="257">
        <f ca="1">_PN3_523+0</f>
        <v>0</v>
      </c>
      <c r="AJ85" s="6">
        <v>523</v>
      </c>
      <c r="AK85" s="308" t="s">
        <v>543</v>
      </c>
      <c r="AL85" s="308" t="s">
        <v>543</v>
      </c>
      <c r="AM85" s="6" t="s">
        <v>920</v>
      </c>
      <c r="AN85" s="6" t="b">
        <f ca="1">AND(PN2_52=TRUE,_PN3_521=FALSE,_PN3_522=FALSE)</f>
        <v>0</v>
      </c>
      <c r="AO85" s="258" t="str">
        <f t="shared" ref="AO85:AO105" si="10">"PN3_"&amp;AJ85</f>
        <v>PN3_523</v>
      </c>
      <c r="AP85" s="6" t="s">
        <v>403</v>
      </c>
      <c r="AZ85" s="157">
        <v>221</v>
      </c>
      <c r="BA85" s="158">
        <v>50.01</v>
      </c>
      <c r="BB85" s="158"/>
      <c r="BC85" s="158" t="b">
        <f ca="1">+AND(tip=AZ85,hektari&gt;=BA85,TRUE)</f>
        <v>0</v>
      </c>
      <c r="BD85" s="158">
        <v>200</v>
      </c>
    </row>
    <row r="86" spans="13:56" x14ac:dyDescent="0.2">
      <c r="M86" s="310"/>
      <c r="AI86" s="257">
        <f ca="1">_PN3_530+0</f>
        <v>0</v>
      </c>
      <c r="AJ86" s="6">
        <v>530</v>
      </c>
      <c r="AK86" s="306" t="s">
        <v>265</v>
      </c>
      <c r="AL86" s="306" t="s">
        <v>265</v>
      </c>
      <c r="AM86" s="6" t="s">
        <v>669</v>
      </c>
      <c r="AN86" s="6" t="b">
        <f ca="1">PN2_53</f>
        <v>0</v>
      </c>
      <c r="AO86" s="258" t="str">
        <f t="shared" si="10"/>
        <v>PN3_530</v>
      </c>
      <c r="AP86" s="6" t="s">
        <v>669</v>
      </c>
      <c r="AZ86" s="157">
        <v>222</v>
      </c>
      <c r="BA86" s="158">
        <v>0</v>
      </c>
      <c r="BB86" s="158">
        <v>1</v>
      </c>
      <c r="BC86" s="158" t="b">
        <f ca="1">+AND(tip=AZ86,hektari&gt;=BA86,hektari&lt;=BB86,TRUE)</f>
        <v>0</v>
      </c>
      <c r="BD86" s="158">
        <v>60</v>
      </c>
    </row>
    <row r="87" spans="13:56" x14ac:dyDescent="0.2">
      <c r="M87" s="310"/>
      <c r="AI87" s="257">
        <f ca="1">_PN3_611+0</f>
        <v>0</v>
      </c>
      <c r="AJ87" s="6">
        <v>611</v>
      </c>
      <c r="AK87" s="306" t="s">
        <v>544</v>
      </c>
      <c r="AL87" s="306" t="s">
        <v>544</v>
      </c>
      <c r="AM87" s="6" t="s">
        <v>921</v>
      </c>
      <c r="AN87" s="6" t="b">
        <f ca="1">AND(PN2_61=TRUE,_P2&gt;_1T,_P3&gt;_1T)</f>
        <v>0</v>
      </c>
      <c r="AO87" s="258" t="str">
        <f t="shared" si="10"/>
        <v>PN3_611</v>
      </c>
      <c r="AP87" s="6" t="s">
        <v>405</v>
      </c>
      <c r="AZ87" s="157">
        <v>222</v>
      </c>
      <c r="BA87" s="158">
        <v>1.01</v>
      </c>
      <c r="BB87" s="158">
        <v>5</v>
      </c>
      <c r="BC87" s="158" t="b">
        <f ca="1">+AND(tip=AZ87,hektari&gt;=BA87,hektari&lt;=BB87,TRUE)</f>
        <v>0</v>
      </c>
      <c r="BD87" s="158">
        <v>80</v>
      </c>
    </row>
    <row r="88" spans="13:56" x14ac:dyDescent="0.2">
      <c r="M88" s="310"/>
      <c r="AC88" s="2" t="s">
        <v>117</v>
      </c>
      <c r="AG88" s="2" t="b">
        <f ca="1">ISERROR(_ES14_NAME)</f>
        <v>0</v>
      </c>
      <c r="AI88" s="257">
        <f ca="1">_PN3_612+0</f>
        <v>0</v>
      </c>
      <c r="AJ88" s="6">
        <v>612</v>
      </c>
      <c r="AK88" s="306" t="s">
        <v>545</v>
      </c>
      <c r="AL88" s="306" t="s">
        <v>545</v>
      </c>
      <c r="AM88" s="6" t="s">
        <v>922</v>
      </c>
      <c r="AN88" s="6" t="b">
        <f ca="1">AND(PN2_61=TRUE,_P2&gt;_1T,_P1&gt;_1T)</f>
        <v>0</v>
      </c>
      <c r="AO88" s="258" t="str">
        <f t="shared" si="10"/>
        <v>PN3_612</v>
      </c>
      <c r="AP88" s="6" t="s">
        <v>406</v>
      </c>
      <c r="AZ88" s="157">
        <v>222</v>
      </c>
      <c r="BA88" s="158">
        <v>5.01</v>
      </c>
      <c r="BB88" s="158">
        <v>10</v>
      </c>
      <c r="BC88" s="158" t="b">
        <f ca="1">+AND(tip=AZ88,hektari&gt;=BA88,hektari&lt;=BB88,TRUE)</f>
        <v>0</v>
      </c>
      <c r="BD88" s="158">
        <v>100</v>
      </c>
    </row>
    <row r="89" spans="13:56" x14ac:dyDescent="0.2">
      <c r="M89" s="310"/>
      <c r="AC89" s="2" t="s">
        <v>291</v>
      </c>
      <c r="AG89" s="213">
        <f ca="1">_ES14_NAME</f>
        <v>5</v>
      </c>
      <c r="AI89" s="257">
        <f ca="1">_PN3_613+0</f>
        <v>0</v>
      </c>
      <c r="AJ89" s="6">
        <v>613</v>
      </c>
      <c r="AK89" s="306" t="s">
        <v>546</v>
      </c>
      <c r="AL89" s="306" t="s">
        <v>546</v>
      </c>
      <c r="AM89" s="6" t="s">
        <v>923</v>
      </c>
      <c r="AN89" s="6" t="b">
        <f ca="1">AND(PN2_61=TRUE,_P1&gt;_1T,W1000T&gt;_1T)</f>
        <v>0</v>
      </c>
      <c r="AO89" s="258" t="str">
        <f t="shared" si="10"/>
        <v>PN3_613</v>
      </c>
      <c r="AP89" s="6" t="s">
        <v>407</v>
      </c>
      <c r="AZ89" s="157">
        <v>222</v>
      </c>
      <c r="BA89" s="158">
        <v>10.01</v>
      </c>
      <c r="BB89" s="158">
        <v>50</v>
      </c>
      <c r="BC89" s="158" t="b">
        <f ca="1">+AND(tip=AZ89,hektari&gt;=BA89,hektari&lt;=BB89,TRUE)</f>
        <v>0</v>
      </c>
      <c r="BD89" s="158">
        <v>170</v>
      </c>
    </row>
    <row r="90" spans="13:56" x14ac:dyDescent="0.2">
      <c r="M90" s="310"/>
      <c r="AB90" s="6"/>
      <c r="AC90" s="6" t="s">
        <v>290</v>
      </c>
      <c r="AD90" s="6"/>
      <c r="AE90" s="6"/>
      <c r="AF90" s="6"/>
      <c r="AG90" s="6">
        <f ca="1">VLOOKUP(1,ES_14,2,FALSE)</f>
        <v>5</v>
      </c>
      <c r="AH90" s="6"/>
      <c r="AI90" s="257">
        <f ca="1">_PN3_614+0</f>
        <v>0</v>
      </c>
      <c r="AJ90" s="6">
        <v>614</v>
      </c>
      <c r="AK90" s="306" t="s">
        <v>547</v>
      </c>
      <c r="AL90" s="306" t="s">
        <v>547</v>
      </c>
      <c r="AM90" s="6" t="s">
        <v>924</v>
      </c>
      <c r="AN90" s="6" t="b">
        <f ca="1">AND(PN2_61=TRUE,_P1&gt;_1T,_P3&gt;_1T,W1000T&lt;=_1T)</f>
        <v>0</v>
      </c>
      <c r="AO90" s="258" t="str">
        <f t="shared" si="10"/>
        <v>PN3_614</v>
      </c>
      <c r="AP90" s="6" t="s">
        <v>408</v>
      </c>
      <c r="AZ90" s="157">
        <v>222</v>
      </c>
      <c r="BA90" s="158">
        <v>50.01</v>
      </c>
      <c r="BB90" s="158"/>
      <c r="BC90" s="158" t="b">
        <f ca="1">+AND(tip=AZ90,hektari&gt;=BA90,TRUE)</f>
        <v>0</v>
      </c>
      <c r="BD90" s="158">
        <v>200</v>
      </c>
    </row>
    <row r="91" spans="13:56" ht="13.5" thickBot="1" x14ac:dyDescent="0.25">
      <c r="M91" s="310"/>
      <c r="AB91" s="6"/>
      <c r="AC91" s="6"/>
      <c r="AD91" s="6"/>
      <c r="AE91" s="6"/>
      <c r="AF91" s="6"/>
      <c r="AG91" s="6"/>
      <c r="AH91" s="6"/>
      <c r="AI91" s="257">
        <f ca="1">_PN3_615+0</f>
        <v>0</v>
      </c>
      <c r="AJ91" s="6">
        <v>615</v>
      </c>
      <c r="AK91" s="306" t="s">
        <v>548</v>
      </c>
      <c r="AL91" s="306" t="s">
        <v>548</v>
      </c>
      <c r="AM91" s="6" t="s">
        <v>925</v>
      </c>
      <c r="AN91" s="6" t="b">
        <f ca="1">AND(PN2_61=TRUE,_P1&gt;_1T,_P2&lt;=_1T,_P3&lt;=_1T)</f>
        <v>0</v>
      </c>
      <c r="AO91" s="258" t="str">
        <f t="shared" si="10"/>
        <v>PN3_615</v>
      </c>
      <c r="AP91" s="6" t="s">
        <v>409</v>
      </c>
      <c r="AZ91" s="157">
        <v>223</v>
      </c>
      <c r="BA91" s="158">
        <v>0</v>
      </c>
      <c r="BB91" s="158">
        <v>1</v>
      </c>
      <c r="BC91" s="158" t="b">
        <f ca="1">+AND(tip=AZ91,hektari&gt;=BA91,hektari&lt;=BB91,TRUE)</f>
        <v>0</v>
      </c>
      <c r="BD91" s="158">
        <v>60</v>
      </c>
    </row>
    <row r="92" spans="13:56" x14ac:dyDescent="0.2">
      <c r="M92" s="310"/>
      <c r="N92" s="311"/>
      <c r="AB92" s="6">
        <f ca="1">ES14_1+0</f>
        <v>0</v>
      </c>
      <c r="AC92" s="237">
        <v>1</v>
      </c>
      <c r="AD92" s="238">
        <v>0</v>
      </c>
      <c r="AE92" s="238">
        <v>2000</v>
      </c>
      <c r="AF92" s="238" t="s">
        <v>583</v>
      </c>
      <c r="AG92" s="238" t="b">
        <f ca="1">AND((TSO)&lt;&gt;0,(TSO)&lt;AE92)</f>
        <v>0</v>
      </c>
      <c r="AH92" s="261" t="s">
        <v>324</v>
      </c>
      <c r="AI92" s="6">
        <f ca="1">_PN3_616+0</f>
        <v>0</v>
      </c>
      <c r="AJ92" s="6">
        <v>616</v>
      </c>
      <c r="AK92" s="306" t="s">
        <v>549</v>
      </c>
      <c r="AL92" s="306" t="s">
        <v>549</v>
      </c>
      <c r="AM92" s="6" t="s">
        <v>926</v>
      </c>
      <c r="AN92" s="6" t="b">
        <f ca="1">AND(PN2_61=TRUE,_PN3_611=FALSE,_PN3_612=FALSE,_PN3_613=FALSE,_PN3_614=FALSE,_PN3_615=FALSE)</f>
        <v>0</v>
      </c>
      <c r="AO92" s="258" t="str">
        <f t="shared" si="10"/>
        <v>PN3_616</v>
      </c>
      <c r="AP92" s="6" t="s">
        <v>410</v>
      </c>
      <c r="AZ92" s="157">
        <v>223</v>
      </c>
      <c r="BA92" s="158">
        <v>1.01</v>
      </c>
      <c r="BB92" s="158">
        <v>5</v>
      </c>
      <c r="BC92" s="158" t="b">
        <f ca="1">+AND(tip=AZ92,hektari&gt;=BA92,hektari&lt;=BB92,TRUE)</f>
        <v>0</v>
      </c>
      <c r="BD92" s="158">
        <v>80</v>
      </c>
    </row>
    <row r="93" spans="13:56" x14ac:dyDescent="0.2">
      <c r="M93" s="310"/>
      <c r="AB93" s="6">
        <f ca="1">ES14_2+0</f>
        <v>0</v>
      </c>
      <c r="AC93" s="240">
        <v>2</v>
      </c>
      <c r="AD93" s="6">
        <v>2001</v>
      </c>
      <c r="AE93" s="6">
        <v>4000</v>
      </c>
      <c r="AF93" s="6" t="s">
        <v>569</v>
      </c>
      <c r="AG93" s="6" t="b">
        <f t="shared" ref="AG93:AG103" ca="1" si="11">AND(TSO&gt;=AD93,TSO&lt;AE93)</f>
        <v>0</v>
      </c>
      <c r="AH93" s="262" t="s">
        <v>325</v>
      </c>
      <c r="AI93" s="6">
        <f ca="1">_PN3_731+0</f>
        <v>0</v>
      </c>
      <c r="AJ93" s="6">
        <v>731</v>
      </c>
      <c r="AK93" s="306" t="s">
        <v>550</v>
      </c>
      <c r="AL93" s="306" t="s">
        <v>550</v>
      </c>
      <c r="AM93" s="6" t="s">
        <v>927</v>
      </c>
      <c r="AN93" s="6" t="b">
        <f ca="1">AND(PN2_73=TRUE,_P45&gt;_GL*1/3,_A2300F&gt;_P45*1/2)</f>
        <v>0</v>
      </c>
      <c r="AO93" s="258" t="str">
        <f t="shared" si="10"/>
        <v>PN3_731</v>
      </c>
      <c r="AP93" s="6" t="s">
        <v>411</v>
      </c>
      <c r="AQ93" s="71"/>
      <c r="AZ93" s="157">
        <v>223</v>
      </c>
      <c r="BA93" s="158">
        <v>5.01</v>
      </c>
      <c r="BB93" s="158">
        <v>10</v>
      </c>
      <c r="BC93" s="158" t="b">
        <f ca="1">+AND(tip=AZ93,hektari&gt;=BA93,hektari&lt;=BB93,TRUE)</f>
        <v>0</v>
      </c>
      <c r="BD93" s="158">
        <v>100</v>
      </c>
    </row>
    <row r="94" spans="13:56" x14ac:dyDescent="0.2">
      <c r="M94" s="310"/>
      <c r="AB94" s="6">
        <f ca="1">ES14_3+0</f>
        <v>0</v>
      </c>
      <c r="AC94" s="240">
        <v>3</v>
      </c>
      <c r="AD94" s="6">
        <v>4001</v>
      </c>
      <c r="AE94" s="6">
        <v>8000</v>
      </c>
      <c r="AF94" s="6" t="s">
        <v>570</v>
      </c>
      <c r="AG94" s="6" t="b">
        <f t="shared" ca="1" si="11"/>
        <v>0</v>
      </c>
      <c r="AH94" s="262" t="s">
        <v>326</v>
      </c>
      <c r="AI94" s="6">
        <f ca="1">_PN3_732+0</f>
        <v>0</v>
      </c>
      <c r="AJ94" s="6">
        <v>732</v>
      </c>
      <c r="AK94" s="306" t="s">
        <v>551</v>
      </c>
      <c r="AL94" s="306" t="s">
        <v>551</v>
      </c>
      <c r="AM94" s="6" t="s">
        <v>928</v>
      </c>
      <c r="AN94" s="6" t="b">
        <f ca="1">AND(PN2_73=TRUE,_PN3_731=FALSE )</f>
        <v>0</v>
      </c>
      <c r="AO94" s="258" t="str">
        <f t="shared" si="10"/>
        <v>PN3_732</v>
      </c>
      <c r="AP94" s="6" t="s">
        <v>412</v>
      </c>
      <c r="AQ94" s="2" t="b">
        <f ca="1">AND(PN2_23=TRUE,_U1000&gt;_2T)</f>
        <v>0</v>
      </c>
      <c r="AZ94" s="157">
        <v>223</v>
      </c>
      <c r="BA94" s="158">
        <v>10.01</v>
      </c>
      <c r="BB94" s="158">
        <v>50</v>
      </c>
      <c r="BC94" s="158" t="b">
        <f ca="1">+AND(tip=AZ94,hektari&gt;=BA94,hektari&lt;=BB94,TRUE)</f>
        <v>0</v>
      </c>
      <c r="BD94" s="158">
        <v>170</v>
      </c>
    </row>
    <row r="95" spans="13:56" x14ac:dyDescent="0.2">
      <c r="M95" s="310"/>
      <c r="AB95" s="6">
        <f ca="1">ES14_4+0</f>
        <v>0</v>
      </c>
      <c r="AC95" s="240">
        <v>4</v>
      </c>
      <c r="AD95" s="6">
        <v>8001</v>
      </c>
      <c r="AE95" s="6">
        <v>15000</v>
      </c>
      <c r="AF95" s="6" t="s">
        <v>571</v>
      </c>
      <c r="AG95" s="6" t="b">
        <f t="shared" ca="1" si="11"/>
        <v>0</v>
      </c>
      <c r="AH95" s="262" t="s">
        <v>327</v>
      </c>
      <c r="AI95" s="6">
        <f ca="1">_PN3_741+0</f>
        <v>0</v>
      </c>
      <c r="AJ95" s="6">
        <v>741</v>
      </c>
      <c r="AK95" s="306" t="s">
        <v>552</v>
      </c>
      <c r="AL95" s="306" t="s">
        <v>552</v>
      </c>
      <c r="AM95" s="6" t="s">
        <v>413</v>
      </c>
      <c r="AN95" s="6" t="b">
        <f ca="1">AND(PN2_74=TRUE,_P5&gt;_1T,_P45&gt;_GL*1/3,_A2300F&gt;_P45*1/2)</f>
        <v>0</v>
      </c>
      <c r="AO95" s="258" t="str">
        <f t="shared" si="10"/>
        <v>PN3_741</v>
      </c>
      <c r="AP95" s="6" t="s">
        <v>413</v>
      </c>
      <c r="AZ95" s="157">
        <v>223</v>
      </c>
      <c r="BA95" s="158">
        <v>50.01</v>
      </c>
      <c r="BB95" s="158"/>
      <c r="BC95" s="158" t="b">
        <f ca="1">+AND(tip=AZ95,hektari&gt;=BA95,TRUE)</f>
        <v>0</v>
      </c>
      <c r="BD95" s="158">
        <v>200</v>
      </c>
    </row>
    <row r="96" spans="13:56" x14ac:dyDescent="0.2">
      <c r="M96" s="312"/>
      <c r="AB96" s="6">
        <f ca="1">ES14_5+0</f>
        <v>1</v>
      </c>
      <c r="AC96" s="240">
        <v>5</v>
      </c>
      <c r="AD96" s="6">
        <v>15001</v>
      </c>
      <c r="AE96" s="6">
        <v>25000</v>
      </c>
      <c r="AF96" s="6" t="s">
        <v>572</v>
      </c>
      <c r="AG96" s="6" t="b">
        <f t="shared" ca="1" si="11"/>
        <v>1</v>
      </c>
      <c r="AH96" s="262" t="s">
        <v>328</v>
      </c>
      <c r="AI96" s="6">
        <f ca="1">_PN3_742+0</f>
        <v>0</v>
      </c>
      <c r="AJ96" s="6">
        <v>742</v>
      </c>
      <c r="AK96" s="306" t="s">
        <v>553</v>
      </c>
      <c r="AL96" s="306" t="s">
        <v>553</v>
      </c>
      <c r="AM96" s="6" t="s">
        <v>414</v>
      </c>
      <c r="AN96" s="6" t="b">
        <f ca="1">AND(PN2_74=TRUE,_PN3_741=FALSE)</f>
        <v>0</v>
      </c>
      <c r="AO96" s="258" t="str">
        <f t="shared" si="10"/>
        <v>PN3_742</v>
      </c>
      <c r="AP96" s="6" t="s">
        <v>414</v>
      </c>
      <c r="AZ96" s="157">
        <v>231</v>
      </c>
      <c r="BA96" s="158">
        <v>0</v>
      </c>
      <c r="BB96" s="158">
        <v>1</v>
      </c>
      <c r="BC96" s="158" t="b">
        <f ca="1">+AND(tip=AZ96,hektari&gt;=BA96,hektari&lt;=BB96,TRUE)</f>
        <v>0</v>
      </c>
      <c r="BD96" s="158">
        <v>60</v>
      </c>
    </row>
    <row r="97" spans="3:56" x14ac:dyDescent="0.2">
      <c r="M97" s="312"/>
      <c r="AB97" s="6">
        <f ca="1">ES14_6+0</f>
        <v>0</v>
      </c>
      <c r="AC97" s="240">
        <v>6</v>
      </c>
      <c r="AD97" s="6">
        <v>25001</v>
      </c>
      <c r="AE97" s="6">
        <v>50000</v>
      </c>
      <c r="AF97" s="6" t="s">
        <v>573</v>
      </c>
      <c r="AG97" s="6" t="b">
        <f t="shared" ca="1" si="11"/>
        <v>0</v>
      </c>
      <c r="AH97" s="262" t="s">
        <v>329</v>
      </c>
      <c r="AI97" s="6">
        <f ca="1">_PN3_831+0</f>
        <v>0</v>
      </c>
      <c r="AJ97" s="6">
        <v>831</v>
      </c>
      <c r="AK97" s="306" t="s">
        <v>554</v>
      </c>
      <c r="AL97" s="306" t="s">
        <v>554</v>
      </c>
      <c r="AM97" s="6" t="s">
        <v>929</v>
      </c>
      <c r="AN97" s="6" t="b">
        <f ca="1">AND(PN2_83=TRUE,_P45&gt;_GL*1/3,_A2300F&gt;_P45*1/2,_P45&lt;_P1)</f>
        <v>0</v>
      </c>
      <c r="AO97" s="258" t="str">
        <f t="shared" si="10"/>
        <v>PN3_831</v>
      </c>
      <c r="AP97" s="6" t="s">
        <v>415</v>
      </c>
      <c r="AZ97" s="157">
        <v>231</v>
      </c>
      <c r="BA97" s="158">
        <v>1.01</v>
      </c>
      <c r="BB97" s="158">
        <v>5</v>
      </c>
      <c r="BC97" s="158" t="b">
        <f ca="1">+AND(tip=AZ97,hektari&gt;=BA97,hektari&lt;=BB97,TRUE)</f>
        <v>0</v>
      </c>
      <c r="BD97" s="158">
        <v>80</v>
      </c>
    </row>
    <row r="98" spans="3:56" x14ac:dyDescent="0.2">
      <c r="M98" s="312"/>
      <c r="AB98" s="6">
        <f ca="1">ES14_7+0</f>
        <v>0</v>
      </c>
      <c r="AC98" s="240">
        <v>7</v>
      </c>
      <c r="AD98" s="6">
        <v>50001</v>
      </c>
      <c r="AE98" s="6">
        <v>100000</v>
      </c>
      <c r="AF98" s="6" t="s">
        <v>574</v>
      </c>
      <c r="AG98" s="6" t="b">
        <f t="shared" ca="1" si="11"/>
        <v>0</v>
      </c>
      <c r="AH98" s="262" t="s">
        <v>330</v>
      </c>
      <c r="AI98" s="6">
        <f ca="1">_PN3_832+0</f>
        <v>0</v>
      </c>
      <c r="AJ98" s="6">
        <v>832</v>
      </c>
      <c r="AK98" s="306" t="s">
        <v>555</v>
      </c>
      <c r="AL98" s="306" t="s">
        <v>555</v>
      </c>
      <c r="AM98" s="6" t="s">
        <v>930</v>
      </c>
      <c r="AN98" s="6" t="b">
        <f ca="1">AND(PN2_83=TRUE,_P45&gt;_GL*1/3,_A2300F&gt;_P45*1/2,_P45&gt;=_P1)</f>
        <v>0</v>
      </c>
      <c r="AO98" s="258" t="str">
        <f t="shared" si="10"/>
        <v>PN3_832</v>
      </c>
      <c r="AP98" s="6" t="s">
        <v>416</v>
      </c>
      <c r="AZ98" s="157">
        <v>231</v>
      </c>
      <c r="BA98" s="158">
        <v>5.01</v>
      </c>
      <c r="BB98" s="158">
        <v>10</v>
      </c>
      <c r="BC98" s="158" t="b">
        <f ca="1">+AND(tip=AZ98,hektari&gt;=BA98,hektari&lt;=BB98,TRUE)</f>
        <v>0</v>
      </c>
      <c r="BD98" s="158">
        <v>100</v>
      </c>
    </row>
    <row r="99" spans="3:56" x14ac:dyDescent="0.2">
      <c r="M99" s="312"/>
      <c r="AB99" s="6">
        <f ca="1">ES14_8+0</f>
        <v>0</v>
      </c>
      <c r="AC99" s="240">
        <v>8</v>
      </c>
      <c r="AD99" s="6">
        <v>100001</v>
      </c>
      <c r="AE99" s="6">
        <v>250000</v>
      </c>
      <c r="AF99" s="6" t="s">
        <v>575</v>
      </c>
      <c r="AG99" s="6" t="b">
        <f ca="1">AND(TSO&gt;=AD99,TSO&lt;AE99)</f>
        <v>0</v>
      </c>
      <c r="AH99" s="262" t="s">
        <v>331</v>
      </c>
      <c r="AI99" s="6">
        <f ca="1">_PN3_833+0</f>
        <v>0</v>
      </c>
      <c r="AJ99" s="6">
        <v>833</v>
      </c>
      <c r="AK99" s="306" t="s">
        <v>556</v>
      </c>
      <c r="AL99" s="306" t="s">
        <v>556</v>
      </c>
      <c r="AM99" s="6" t="s">
        <v>931</v>
      </c>
      <c r="AN99" s="6" t="b">
        <f ca="1">AND(PN2_83=TRUE,_P4&lt;_P1,_PN3_831=FALSE)</f>
        <v>0</v>
      </c>
      <c r="AO99" s="258" t="str">
        <f t="shared" si="10"/>
        <v>PN3_833</v>
      </c>
      <c r="AP99" s="6" t="s">
        <v>417</v>
      </c>
      <c r="AZ99" s="157">
        <v>231</v>
      </c>
      <c r="BA99" s="158">
        <v>10.01</v>
      </c>
      <c r="BB99" s="158">
        <v>50</v>
      </c>
      <c r="BC99" s="158" t="b">
        <f ca="1">+AND(tip=AZ99,hektari&gt;=BA99,hektari&lt;=BB99,TRUE)</f>
        <v>0</v>
      </c>
      <c r="BD99" s="158">
        <v>170</v>
      </c>
    </row>
    <row r="100" spans="3:56" x14ac:dyDescent="0.2">
      <c r="M100" s="312"/>
      <c r="AB100" s="6">
        <f ca="1">ES14_9+0</f>
        <v>0</v>
      </c>
      <c r="AC100" s="240">
        <v>9</v>
      </c>
      <c r="AD100" s="6">
        <v>250001</v>
      </c>
      <c r="AE100" s="6">
        <v>500000</v>
      </c>
      <c r="AF100" s="6" t="s">
        <v>576</v>
      </c>
      <c r="AG100" s="6" t="b">
        <f t="shared" ca="1" si="11"/>
        <v>0</v>
      </c>
      <c r="AH100" s="262" t="s">
        <v>332</v>
      </c>
      <c r="AI100" s="6">
        <f ca="1">_PN3_834+0</f>
        <v>0</v>
      </c>
      <c r="AJ100" s="6">
        <v>834</v>
      </c>
      <c r="AK100" s="306" t="s">
        <v>557</v>
      </c>
      <c r="AL100" s="306" t="s">
        <v>557</v>
      </c>
      <c r="AM100" s="6" t="s">
        <v>932</v>
      </c>
      <c r="AN100" s="6" t="b">
        <f ca="1">AND(PN2_83=TRUE,_PN3_831=FALSE,_PN3_832=FALSE,_PN3_833=FALSE)</f>
        <v>0</v>
      </c>
      <c r="AO100" s="258" t="str">
        <f t="shared" si="10"/>
        <v>PN3_834</v>
      </c>
      <c r="AP100" s="6" t="s">
        <v>418</v>
      </c>
      <c r="AZ100" s="157">
        <v>231</v>
      </c>
      <c r="BA100" s="158">
        <v>50.01</v>
      </c>
      <c r="BB100" s="158"/>
      <c r="BC100" s="158" t="b">
        <f ca="1">+AND(tip=AZ100,hektari&gt;=BA100,TRUE)</f>
        <v>0</v>
      </c>
      <c r="BD100" s="158">
        <v>200</v>
      </c>
    </row>
    <row r="101" spans="3:56" x14ac:dyDescent="0.2">
      <c r="M101" s="312"/>
      <c r="AB101" s="6">
        <f ca="1">ES14_10+0</f>
        <v>0</v>
      </c>
      <c r="AC101" s="240">
        <v>10</v>
      </c>
      <c r="AD101" s="6">
        <v>500001</v>
      </c>
      <c r="AE101" s="6">
        <v>750000</v>
      </c>
      <c r="AF101" s="6" t="s">
        <v>577</v>
      </c>
      <c r="AG101" s="6" t="b">
        <f t="shared" ca="1" si="11"/>
        <v>0</v>
      </c>
      <c r="AH101" s="262" t="s">
        <v>333</v>
      </c>
      <c r="AI101" s="6">
        <f ca="1">_PN3_841+0</f>
        <v>0</v>
      </c>
      <c r="AJ101" s="6">
        <v>841</v>
      </c>
      <c r="AK101" s="306" t="s">
        <v>558</v>
      </c>
      <c r="AL101" s="306" t="s">
        <v>558</v>
      </c>
      <c r="AM101" s="6" t="s">
        <v>933</v>
      </c>
      <c r="AN101" s="6" t="b">
        <f ca="1">AND(PN2_84=TRUE,_P1&gt;_1T,_P5&gt;_1T)</f>
        <v>0</v>
      </c>
      <c r="AO101" s="258" t="str">
        <f t="shared" si="10"/>
        <v>PN3_841</v>
      </c>
      <c r="AP101" s="6" t="s">
        <v>419</v>
      </c>
      <c r="AZ101" s="157">
        <v>233</v>
      </c>
      <c r="BA101" s="158">
        <v>0</v>
      </c>
      <c r="BB101" s="158">
        <v>1</v>
      </c>
      <c r="BC101" s="158" t="b">
        <f ca="1">+AND(tip=AZ101,hektari&gt;=BA101,hektari&lt;=BB101,TRUE)</f>
        <v>0</v>
      </c>
      <c r="BD101" s="158">
        <v>60</v>
      </c>
    </row>
    <row r="102" spans="3:56" x14ac:dyDescent="0.2">
      <c r="AB102" s="6">
        <f ca="1">ES14_11+0</f>
        <v>0</v>
      </c>
      <c r="AC102" s="240">
        <v>11</v>
      </c>
      <c r="AD102" s="6">
        <v>750001</v>
      </c>
      <c r="AE102" s="6">
        <v>1000000</v>
      </c>
      <c r="AF102" s="6" t="s">
        <v>578</v>
      </c>
      <c r="AG102" s="6" t="b">
        <f t="shared" ca="1" si="11"/>
        <v>0</v>
      </c>
      <c r="AH102" s="262" t="s">
        <v>334</v>
      </c>
      <c r="AI102" s="6">
        <f ca="1">_PN3_842+0</f>
        <v>0</v>
      </c>
      <c r="AJ102" s="6">
        <v>842</v>
      </c>
      <c r="AK102" s="306" t="s">
        <v>559</v>
      </c>
      <c r="AL102" s="306" t="s">
        <v>559</v>
      </c>
      <c r="AM102" s="6" t="s">
        <v>934</v>
      </c>
      <c r="AN102" s="6" t="b">
        <f ca="1">AND(PN2_84=TRUE,_P3&gt;_1T,_P4&gt;_1T)</f>
        <v>0</v>
      </c>
      <c r="AO102" s="258" t="str">
        <f t="shared" si="10"/>
        <v>PN3_842</v>
      </c>
      <c r="AP102" s="6" t="s">
        <v>420</v>
      </c>
      <c r="AZ102" s="157">
        <v>233</v>
      </c>
      <c r="BA102" s="158">
        <v>1.01</v>
      </c>
      <c r="BB102" s="158">
        <v>5</v>
      </c>
      <c r="BC102" s="158" t="b">
        <f ca="1">+AND(tip=AZ102,hektari&gt;=BA102,hektari&lt;=BB102,TRUE)</f>
        <v>0</v>
      </c>
      <c r="BD102" s="158">
        <v>80</v>
      </c>
    </row>
    <row r="103" spans="3:56" x14ac:dyDescent="0.2">
      <c r="AB103" s="6">
        <f ca="1">ES14_12+0</f>
        <v>0</v>
      </c>
      <c r="AC103" s="240">
        <v>12</v>
      </c>
      <c r="AD103" s="6">
        <v>1000001</v>
      </c>
      <c r="AE103" s="6">
        <v>1500000</v>
      </c>
      <c r="AF103" s="6" t="s">
        <v>581</v>
      </c>
      <c r="AG103" s="6" t="b">
        <f t="shared" ca="1" si="11"/>
        <v>0</v>
      </c>
      <c r="AH103" s="262" t="s">
        <v>335</v>
      </c>
      <c r="AI103" s="6">
        <f ca="1">_PN3_843+0</f>
        <v>0</v>
      </c>
      <c r="AJ103" s="6">
        <v>843</v>
      </c>
      <c r="AK103" s="306" t="s">
        <v>560</v>
      </c>
      <c r="AL103" s="306" t="s">
        <v>560</v>
      </c>
      <c r="AM103" s="6" t="s">
        <v>421</v>
      </c>
      <c r="AN103" s="6" t="b">
        <f ca="1">AND(PN2_84=TRUE,_A6710R&gt;_2T)</f>
        <v>0</v>
      </c>
      <c r="AO103" s="258" t="str">
        <f t="shared" si="10"/>
        <v>PN3_843</v>
      </c>
      <c r="AP103" s="6" t="s">
        <v>421</v>
      </c>
      <c r="AZ103" s="157">
        <v>233</v>
      </c>
      <c r="BA103" s="158">
        <v>5.01</v>
      </c>
      <c r="BB103" s="158">
        <v>10</v>
      </c>
      <c r="BC103" s="158" t="b">
        <f ca="1">+AND(tip=AZ103,hektari&gt;=BA103,hektari&lt;=BB103,TRUE)</f>
        <v>0</v>
      </c>
      <c r="BD103" s="158">
        <v>100</v>
      </c>
    </row>
    <row r="104" spans="3:56" x14ac:dyDescent="0.2">
      <c r="C104" s="311"/>
      <c r="AB104" s="6">
        <f ca="1">ES14_13+0</f>
        <v>0</v>
      </c>
      <c r="AC104" s="240">
        <v>13</v>
      </c>
      <c r="AD104" s="6">
        <v>1500001</v>
      </c>
      <c r="AE104" s="6">
        <v>3000000</v>
      </c>
      <c r="AF104" s="6" t="s">
        <v>580</v>
      </c>
      <c r="AG104" s="6" t="b">
        <f ca="1">AND(TSO&gt;=AD104,TSO&lt;AE104)</f>
        <v>0</v>
      </c>
      <c r="AH104" s="262" t="s">
        <v>336</v>
      </c>
      <c r="AI104" s="6">
        <f ca="1">_PN3_844+0</f>
        <v>0</v>
      </c>
      <c r="AJ104" s="6">
        <v>844</v>
      </c>
      <c r="AK104" s="6" t="s">
        <v>561</v>
      </c>
      <c r="AL104" s="6" t="s">
        <v>561</v>
      </c>
      <c r="AM104" s="6" t="s">
        <v>935</v>
      </c>
      <c r="AN104" s="6" t="b">
        <f ca="1">AND(PN2_84=TRUE,_PN3_841=FALSE,_PN3_842=FALSE,_PN3_843=FALSE)</f>
        <v>0</v>
      </c>
      <c r="AO104" s="258" t="str">
        <f t="shared" si="10"/>
        <v>PN3_844</v>
      </c>
      <c r="AP104" s="6" t="s">
        <v>422</v>
      </c>
      <c r="AZ104" s="157">
        <v>233</v>
      </c>
      <c r="BA104" s="158">
        <v>10.01</v>
      </c>
      <c r="BB104" s="158">
        <v>50</v>
      </c>
      <c r="BC104" s="158" t="b">
        <f ca="1">+AND(tip=AZ104,hektari&gt;=BA104,hektari&lt;=BB104,TRUE)</f>
        <v>0</v>
      </c>
      <c r="BD104" s="158">
        <v>170</v>
      </c>
    </row>
    <row r="105" spans="3:56" ht="13.5" thickBot="1" x14ac:dyDescent="0.25">
      <c r="AB105" s="2">
        <f ca="1">ES14_14+0</f>
        <v>0</v>
      </c>
      <c r="AC105" s="242">
        <v>14</v>
      </c>
      <c r="AD105" s="243">
        <v>3000001</v>
      </c>
      <c r="AE105" s="243"/>
      <c r="AF105" s="243" t="s">
        <v>579</v>
      </c>
      <c r="AG105" s="243" t="b">
        <f ca="1">AND(TSO&gt;=AD105)</f>
        <v>0</v>
      </c>
      <c r="AH105" s="263" t="s">
        <v>337</v>
      </c>
      <c r="AI105" s="259">
        <f ca="1">PN3_900+0</f>
        <v>0</v>
      </c>
      <c r="AJ105" s="259">
        <v>900</v>
      </c>
      <c r="AK105" s="259" t="s">
        <v>562</v>
      </c>
      <c r="AL105" s="259" t="s">
        <v>562</v>
      </c>
      <c r="AM105" s="259" t="s">
        <v>440</v>
      </c>
      <c r="AN105" s="259" t="b">
        <f ca="1">PN2_90</f>
        <v>0</v>
      </c>
      <c r="AO105" s="260" t="str">
        <f t="shared" si="10"/>
        <v>PN3_900</v>
      </c>
      <c r="AP105" s="259" t="s">
        <v>440</v>
      </c>
      <c r="AZ105" s="157">
        <v>233</v>
      </c>
      <c r="BA105" s="158">
        <v>50.01</v>
      </c>
      <c r="BB105" s="158"/>
      <c r="BC105" s="158" t="b">
        <f ca="1">+AND(tip=AZ105,hektari&gt;=BA105,TRUE)</f>
        <v>0</v>
      </c>
      <c r="BD105" s="158">
        <v>200</v>
      </c>
    </row>
    <row r="106" spans="3:56" x14ac:dyDescent="0.2">
      <c r="AB106" s="6"/>
      <c r="AC106" s="6"/>
      <c r="AD106" s="6"/>
      <c r="AE106" s="6"/>
      <c r="AF106" s="6"/>
      <c r="AG106" s="196"/>
      <c r="AH106" s="6"/>
      <c r="AZ106" s="157">
        <v>232</v>
      </c>
      <c r="BA106" s="158">
        <v>0</v>
      </c>
      <c r="BB106" s="158">
        <v>2</v>
      </c>
      <c r="BC106" s="158" t="b">
        <f ca="1">+AND(tip=AZ106,hektari&gt;=BA106,hektari&lt;=BB106,TRUE)</f>
        <v>0</v>
      </c>
      <c r="BD106" s="158">
        <v>70</v>
      </c>
    </row>
    <row r="107" spans="3:56" x14ac:dyDescent="0.2">
      <c r="AB107" s="6"/>
      <c r="AC107" s="6"/>
      <c r="AD107" s="6"/>
      <c r="AE107" s="6"/>
      <c r="AF107" s="6"/>
      <c r="AG107" s="6">
        <f ca="1">VLOOKUP(1,ES_9,2,FALSE)</f>
        <v>3</v>
      </c>
      <c r="AH107" s="6"/>
      <c r="AZ107" s="157">
        <v>232</v>
      </c>
      <c r="BA107" s="158">
        <v>2.0099999999999998</v>
      </c>
      <c r="BB107" s="158">
        <v>5</v>
      </c>
      <c r="BC107" s="158" t="b">
        <f ca="1">+AND(tip=AZ107,hektari&gt;=BA107,hektari&lt;=BB107,TRUE)</f>
        <v>0</v>
      </c>
      <c r="BD107" s="158">
        <v>95</v>
      </c>
    </row>
    <row r="108" spans="3:56" ht="13.5" thickBot="1" x14ac:dyDescent="0.25">
      <c r="AB108" s="6"/>
      <c r="AC108" s="6"/>
      <c r="AD108" s="6"/>
      <c r="AE108" s="6"/>
      <c r="AF108" s="6"/>
      <c r="AG108" s="6"/>
      <c r="AH108" s="6"/>
      <c r="AZ108" s="157">
        <v>232</v>
      </c>
      <c r="BA108" s="158">
        <v>5.01</v>
      </c>
      <c r="BB108" s="158">
        <v>20</v>
      </c>
      <c r="BC108" s="158" t="b">
        <f ca="1">+AND(tip=AZ108,hektari&gt;=BA108,hektari&lt;=BB108,TRUE)</f>
        <v>0</v>
      </c>
      <c r="BD108" s="158">
        <v>110</v>
      </c>
    </row>
    <row r="109" spans="3:56" x14ac:dyDescent="0.2">
      <c r="AB109" s="6">
        <f ca="1">ES9_1+0</f>
        <v>0</v>
      </c>
      <c r="AC109" s="237">
        <v>1</v>
      </c>
      <c r="AD109" s="238">
        <v>2000</v>
      </c>
      <c r="AE109" s="238">
        <v>8000</v>
      </c>
      <c r="AF109" s="238"/>
      <c r="AG109" s="238" t="b">
        <f ca="1">AND(TSO&gt;=AD109,TSO&lt;AE109)</f>
        <v>0</v>
      </c>
      <c r="AH109" s="239" t="s">
        <v>338</v>
      </c>
      <c r="AZ109" s="157">
        <v>232</v>
      </c>
      <c r="BA109" s="158">
        <v>20.010000000000002</v>
      </c>
      <c r="BB109" s="158"/>
      <c r="BC109" s="158" t="b">
        <f ca="1">+AND(tip=AZ109,hektari&gt;=BA109,TRUE)</f>
        <v>0</v>
      </c>
      <c r="BD109" s="158">
        <v>170</v>
      </c>
    </row>
    <row r="110" spans="3:56" x14ac:dyDescent="0.2">
      <c r="AB110" s="6">
        <f ca="1">ES9_2+0</f>
        <v>0</v>
      </c>
      <c r="AC110" s="240">
        <v>2</v>
      </c>
      <c r="AD110" s="6">
        <v>8000</v>
      </c>
      <c r="AE110" s="6">
        <v>15000</v>
      </c>
      <c r="AF110" s="6"/>
      <c r="AG110" s="6" t="b">
        <f ca="1">AND(TSO&gt;=AD110,TSO&lt;AE110)</f>
        <v>0</v>
      </c>
      <c r="AH110" s="241" t="s">
        <v>339</v>
      </c>
      <c r="AZ110" s="157">
        <v>351</v>
      </c>
      <c r="BA110" s="158">
        <v>0</v>
      </c>
      <c r="BB110" s="158">
        <v>10</v>
      </c>
      <c r="BC110" s="158" t="b">
        <f ca="1">+AND(tip=AZ110,hektari&gt;=BA110,hektari&lt;=BB110,TRUE)</f>
        <v>0</v>
      </c>
      <c r="BD110" s="158">
        <v>70</v>
      </c>
    </row>
    <row r="111" spans="3:56" x14ac:dyDescent="0.2">
      <c r="AB111" s="6">
        <f ca="1">ES9_3+0</f>
        <v>1</v>
      </c>
      <c r="AC111" s="240">
        <v>3</v>
      </c>
      <c r="AD111" s="6">
        <v>15000</v>
      </c>
      <c r="AE111" s="6">
        <v>25000</v>
      </c>
      <c r="AF111" s="6"/>
      <c r="AG111" s="6" t="b">
        <f ca="1">AND(TSO&gt;=AD111,TSO&lt;AE111)</f>
        <v>1</v>
      </c>
      <c r="AH111" s="241" t="s">
        <v>340</v>
      </c>
      <c r="AZ111" s="157">
        <v>351</v>
      </c>
      <c r="BA111" s="158">
        <v>10.01</v>
      </c>
      <c r="BB111" s="158">
        <v>50</v>
      </c>
      <c r="BC111" s="158" t="b">
        <f ca="1">+AND(tip=AZ111,hektari&gt;=BA111,hektari&lt;=BB111,TRUE)</f>
        <v>0</v>
      </c>
      <c r="BD111" s="158">
        <v>95</v>
      </c>
    </row>
    <row r="112" spans="3:56" x14ac:dyDescent="0.2">
      <c r="AB112" s="6">
        <f ca="1">ES9_4+0</f>
        <v>0</v>
      </c>
      <c r="AC112" s="240">
        <v>4</v>
      </c>
      <c r="AD112" s="6">
        <v>25000</v>
      </c>
      <c r="AE112" s="6">
        <v>50000</v>
      </c>
      <c r="AF112" s="6"/>
      <c r="AG112" s="6" t="b">
        <f ca="1">AND(TSO&gt;=AD112,TSO&lt;AE112)</f>
        <v>0</v>
      </c>
      <c r="AH112" s="241" t="s">
        <v>341</v>
      </c>
      <c r="AZ112" s="157">
        <v>351</v>
      </c>
      <c r="BA112" s="158">
        <v>50.01</v>
      </c>
      <c r="BB112" s="158">
        <v>100</v>
      </c>
      <c r="BC112" s="158" t="b">
        <f ca="1">+AND(tip=AZ112,hektari&gt;=BA112,hektari&lt;=BB112,TRUE)</f>
        <v>0</v>
      </c>
      <c r="BD112" s="158">
        <v>120</v>
      </c>
    </row>
    <row r="113" spans="28:56" x14ac:dyDescent="0.2">
      <c r="AB113" s="6">
        <f ca="1">ES9_5+0</f>
        <v>0</v>
      </c>
      <c r="AC113" s="240">
        <v>5</v>
      </c>
      <c r="AD113" s="6">
        <v>50000</v>
      </c>
      <c r="AE113" s="6">
        <v>100000</v>
      </c>
      <c r="AF113" s="6"/>
      <c r="AG113" s="6" t="b">
        <f ca="1">AND(TSO&gt;=AD113,TSO&lt;AE113)</f>
        <v>0</v>
      </c>
      <c r="AH113" s="241" t="s">
        <v>342</v>
      </c>
      <c r="AZ113" s="157">
        <v>351</v>
      </c>
      <c r="BA113" s="158">
        <v>100.01</v>
      </c>
      <c r="BB113" s="158">
        <v>150</v>
      </c>
      <c r="BC113" s="158" t="b">
        <f ca="1">+AND(tip=AZ113,hektari&gt;=BA113,hektari&lt;=BB113,TRUE)</f>
        <v>0</v>
      </c>
      <c r="BD113" s="158">
        <v>180</v>
      </c>
    </row>
    <row r="114" spans="28:56" x14ac:dyDescent="0.2">
      <c r="AB114" s="6">
        <f ca="1">ES9_6+0</f>
        <v>0</v>
      </c>
      <c r="AC114" s="240">
        <v>6</v>
      </c>
      <c r="AD114" s="6">
        <v>100000</v>
      </c>
      <c r="AE114" s="6">
        <v>250000</v>
      </c>
      <c r="AF114" s="6"/>
      <c r="AG114" s="6" t="b">
        <f ca="1">AND(TSO&gt;=AD114,TSO*tx&lt;AE114)</f>
        <v>0</v>
      </c>
      <c r="AH114" s="241" t="s">
        <v>343</v>
      </c>
      <c r="AZ114" s="157">
        <v>351</v>
      </c>
      <c r="BA114" s="158">
        <v>150.01</v>
      </c>
      <c r="BB114" s="158"/>
      <c r="BC114" s="158" t="b">
        <f ca="1">+AND(tip=AZ114,hektari&gt;=BA114,TRUE)</f>
        <v>0</v>
      </c>
      <c r="BD114" s="158">
        <v>220</v>
      </c>
    </row>
    <row r="115" spans="28:56" x14ac:dyDescent="0.2">
      <c r="AB115" s="6">
        <f ca="1">ES9_7+0</f>
        <v>0</v>
      </c>
      <c r="AC115" s="240">
        <v>7</v>
      </c>
      <c r="AD115" s="6">
        <v>250000</v>
      </c>
      <c r="AE115" s="6">
        <v>500000</v>
      </c>
      <c r="AF115" s="6"/>
      <c r="AG115" s="6" t="b">
        <f ca="1">AND(TSO&gt;=AD115,TSO&lt;AE115)</f>
        <v>0</v>
      </c>
      <c r="AH115" s="241" t="s">
        <v>344</v>
      </c>
      <c r="AZ115" s="157">
        <v>352</v>
      </c>
      <c r="BA115" s="158">
        <v>0</v>
      </c>
      <c r="BB115" s="158">
        <v>10</v>
      </c>
      <c r="BC115" s="158" t="b">
        <f ca="1">+AND(tip=AZ115,hektari&gt;=BA115,hektari&lt;=BB115,TRUE)</f>
        <v>0</v>
      </c>
      <c r="BD115" s="158">
        <v>70</v>
      </c>
    </row>
    <row r="116" spans="28:56" x14ac:dyDescent="0.2">
      <c r="AB116" s="6">
        <f ca="1">ES9_8+0</f>
        <v>0</v>
      </c>
      <c r="AC116" s="240">
        <v>8</v>
      </c>
      <c r="AD116" s="6">
        <v>500000</v>
      </c>
      <c r="AE116" s="6">
        <v>1000000</v>
      </c>
      <c r="AF116" s="6"/>
      <c r="AG116" s="6" t="b">
        <f ca="1">AND(TSO&gt;=AD116,TSO&lt;AE116)</f>
        <v>0</v>
      </c>
      <c r="AH116" s="241" t="s">
        <v>345</v>
      </c>
      <c r="AZ116" s="157">
        <v>352</v>
      </c>
      <c r="BA116" s="158">
        <v>10.01</v>
      </c>
      <c r="BB116" s="158">
        <v>50</v>
      </c>
      <c r="BC116" s="158" t="b">
        <f ca="1">+AND(tip=AZ116,hektari&gt;=BA116,hektari&lt;=BB116,TRUE)</f>
        <v>0</v>
      </c>
      <c r="BD116" s="158">
        <v>95</v>
      </c>
    </row>
    <row r="117" spans="28:56" ht="13.5" thickBot="1" x14ac:dyDescent="0.25">
      <c r="AB117" s="2">
        <f ca="1">ES9_9+0</f>
        <v>0</v>
      </c>
      <c r="AC117" s="242">
        <v>9</v>
      </c>
      <c r="AD117" s="243">
        <v>1000000</v>
      </c>
      <c r="AE117" s="243"/>
      <c r="AF117" s="243"/>
      <c r="AG117" s="243" t="b">
        <f ca="1">AND(TSO&gt;=AD117)</f>
        <v>0</v>
      </c>
      <c r="AH117" s="244" t="s">
        <v>346</v>
      </c>
      <c r="AZ117" s="157">
        <v>352</v>
      </c>
      <c r="BA117" s="158">
        <v>50.01</v>
      </c>
      <c r="BB117" s="158">
        <v>100</v>
      </c>
      <c r="BC117" s="158" t="b">
        <f ca="1">+AND(tip=AZ117,hektari&gt;=BA117,hektari&lt;=BB117,TRUE)</f>
        <v>0</v>
      </c>
      <c r="BD117" s="158">
        <v>120</v>
      </c>
    </row>
    <row r="118" spans="28:56" x14ac:dyDescent="0.2">
      <c r="AB118" s="6"/>
      <c r="AC118" s="6"/>
      <c r="AD118" s="6"/>
      <c r="AE118" s="6"/>
      <c r="AF118" s="6"/>
      <c r="AG118" s="196"/>
      <c r="AH118" s="6"/>
      <c r="AZ118" s="157">
        <v>352</v>
      </c>
      <c r="BA118" s="158">
        <v>100.01</v>
      </c>
      <c r="BB118" s="158">
        <v>150</v>
      </c>
      <c r="BC118" s="158" t="b">
        <f ca="1">+AND(tip=AZ118,hektari&gt;=BA118,hektari&lt;=BB118,TRUE)</f>
        <v>0</v>
      </c>
      <c r="BD118" s="158">
        <v>180</v>
      </c>
    </row>
    <row r="119" spans="28:56" x14ac:dyDescent="0.2">
      <c r="AB119" s="6"/>
      <c r="AC119" s="6"/>
      <c r="AD119" s="6"/>
      <c r="AE119" s="6"/>
      <c r="AF119" s="6"/>
      <c r="AG119" s="6">
        <f ca="1">VLOOKUP(1,ES_6,2,FALSE)</f>
        <v>2</v>
      </c>
      <c r="AH119" s="6"/>
      <c r="AZ119" s="157">
        <v>352</v>
      </c>
      <c r="BA119" s="158">
        <v>150.01</v>
      </c>
      <c r="BB119" s="158"/>
      <c r="BC119" s="158" t="b">
        <f ca="1">+AND(tip=AZ119,hektari&gt;=BA119,TRUE)</f>
        <v>0</v>
      </c>
      <c r="BD119" s="158">
        <v>220</v>
      </c>
    </row>
    <row r="120" spans="28:56" ht="13.5" thickBot="1" x14ac:dyDescent="0.25">
      <c r="AB120" s="6"/>
      <c r="AC120" s="6"/>
      <c r="AD120" s="6"/>
      <c r="AE120" s="6"/>
      <c r="AF120" s="6"/>
      <c r="AG120" s="6"/>
      <c r="AH120" s="6"/>
      <c r="AZ120" s="157">
        <v>353</v>
      </c>
      <c r="BA120" s="158">
        <v>0</v>
      </c>
      <c r="BB120" s="158">
        <v>10</v>
      </c>
      <c r="BC120" s="158" t="b">
        <f ca="1">+AND(tip=AZ120,hektari&gt;=BA120,hektari&lt;=BB120,TRUE)</f>
        <v>0</v>
      </c>
      <c r="BD120" s="158">
        <v>70</v>
      </c>
    </row>
    <row r="121" spans="28:56" x14ac:dyDescent="0.2">
      <c r="AB121" s="6">
        <f ca="1">ES6_1+0</f>
        <v>0</v>
      </c>
      <c r="AC121" s="237">
        <v>1</v>
      </c>
      <c r="AD121" s="238">
        <v>2000</v>
      </c>
      <c r="AE121" s="238">
        <v>8000</v>
      </c>
      <c r="AF121" s="238"/>
      <c r="AG121" s="238" t="b">
        <f ca="1">AND(TSO&gt;=AD121,TSO&lt;AE121)</f>
        <v>0</v>
      </c>
      <c r="AH121" s="239" t="s">
        <v>347</v>
      </c>
      <c r="AZ121" s="157">
        <v>353</v>
      </c>
      <c r="BA121" s="158">
        <v>10.01</v>
      </c>
      <c r="BB121" s="158">
        <v>50</v>
      </c>
      <c r="BC121" s="158" t="b">
        <f ca="1">+AND(tip=AZ121,hektari&gt;=BA121,hektari&lt;=BB121,TRUE)</f>
        <v>0</v>
      </c>
      <c r="BD121" s="158">
        <v>95</v>
      </c>
    </row>
    <row r="122" spans="28:56" x14ac:dyDescent="0.2">
      <c r="AB122" s="6">
        <f ca="1">ES6_2+0</f>
        <v>1</v>
      </c>
      <c r="AC122" s="240">
        <v>2</v>
      </c>
      <c r="AD122" s="6">
        <v>8000</v>
      </c>
      <c r="AE122" s="6">
        <v>25000</v>
      </c>
      <c r="AF122" s="6"/>
      <c r="AG122" s="6" t="b">
        <f ca="1">AND(TSO&gt;=AD122,TSO&lt;AE122)</f>
        <v>1</v>
      </c>
      <c r="AH122" s="241" t="s">
        <v>348</v>
      </c>
      <c r="AZ122" s="157">
        <v>353</v>
      </c>
      <c r="BA122" s="158">
        <v>50.01</v>
      </c>
      <c r="BB122" s="158">
        <v>100</v>
      </c>
      <c r="BC122" s="158" t="b">
        <f ca="1">+AND(tip=AZ122,hektari&gt;=BA122,hektari&lt;=BB122,TRUE)</f>
        <v>0</v>
      </c>
      <c r="BD122" s="158">
        <v>120</v>
      </c>
    </row>
    <row r="123" spans="28:56" x14ac:dyDescent="0.2">
      <c r="AB123" s="6">
        <f ca="1">ES6_3+0</f>
        <v>0</v>
      </c>
      <c r="AC123" s="240">
        <v>3</v>
      </c>
      <c r="AD123" s="6">
        <v>25000</v>
      </c>
      <c r="AE123" s="6">
        <v>50000</v>
      </c>
      <c r="AF123" s="6"/>
      <c r="AG123" s="6" t="b">
        <f ca="1">AND(TSO&gt;=AD123,TSO&lt;AE123)</f>
        <v>0</v>
      </c>
      <c r="AH123" s="241" t="s">
        <v>349</v>
      </c>
      <c r="AZ123" s="157">
        <v>353</v>
      </c>
      <c r="BA123" s="158">
        <v>100.01</v>
      </c>
      <c r="BB123" s="158">
        <v>150</v>
      </c>
      <c r="BC123" s="158" t="b">
        <f ca="1">+AND(tip=AZ123,hektari&gt;=BA123,hektari&lt;=BB123,TRUE)</f>
        <v>0</v>
      </c>
      <c r="BD123" s="158">
        <v>180</v>
      </c>
    </row>
    <row r="124" spans="28:56" x14ac:dyDescent="0.2">
      <c r="AB124" s="6">
        <f ca="1">ES6_4+0</f>
        <v>0</v>
      </c>
      <c r="AC124" s="240">
        <v>4</v>
      </c>
      <c r="AD124" s="6">
        <v>50000</v>
      </c>
      <c r="AE124" s="6">
        <v>100000</v>
      </c>
      <c r="AF124" s="6"/>
      <c r="AG124" s="6" t="b">
        <f ca="1">AND(TSO&gt;=AD124,TSO&lt;AE124)</f>
        <v>0</v>
      </c>
      <c r="AH124" s="241" t="s">
        <v>350</v>
      </c>
      <c r="AZ124" s="157">
        <v>353</v>
      </c>
      <c r="BA124" s="158">
        <v>150.01</v>
      </c>
      <c r="BB124" s="158"/>
      <c r="BC124" s="158" t="b">
        <f ca="1">+AND(tip=AZ124,hektari&gt;=BA124,TRUE)</f>
        <v>0</v>
      </c>
      <c r="BD124" s="158">
        <v>220</v>
      </c>
    </row>
    <row r="125" spans="28:56" x14ac:dyDescent="0.2">
      <c r="AB125" s="6">
        <f ca="1">ES6_5+0</f>
        <v>0</v>
      </c>
      <c r="AC125" s="240">
        <v>5</v>
      </c>
      <c r="AD125" s="6">
        <v>100000</v>
      </c>
      <c r="AE125" s="6">
        <v>500000</v>
      </c>
      <c r="AF125" s="6"/>
      <c r="AG125" s="6" t="b">
        <f ca="1">AND(TSO&gt;=AD125,TSO&lt;AE125)</f>
        <v>0</v>
      </c>
      <c r="AH125" s="241" t="s">
        <v>351</v>
      </c>
      <c r="AZ125" s="157">
        <v>354</v>
      </c>
      <c r="BA125" s="158">
        <v>0</v>
      </c>
      <c r="BB125" s="158">
        <v>10</v>
      </c>
      <c r="BC125" s="158" t="b">
        <f ca="1">+AND(tip=AZ125,hektari&gt;=BA125,hektari&lt;=BB125,TRUE)</f>
        <v>0</v>
      </c>
      <c r="BD125" s="158">
        <v>70</v>
      </c>
    </row>
    <row r="126" spans="28:56" ht="13.5" thickBot="1" x14ac:dyDescent="0.25">
      <c r="AB126" s="2">
        <f ca="1">ES6_6+0</f>
        <v>0</v>
      </c>
      <c r="AC126" s="242">
        <v>6</v>
      </c>
      <c r="AD126" s="243">
        <v>500000</v>
      </c>
      <c r="AE126" s="243"/>
      <c r="AF126" s="243"/>
      <c r="AG126" s="243" t="b">
        <f ca="1">AND(TSO&gt;=AD126)</f>
        <v>0</v>
      </c>
      <c r="AH126" s="244" t="s">
        <v>352</v>
      </c>
      <c r="AZ126" s="157">
        <v>354</v>
      </c>
      <c r="BA126" s="158">
        <v>10.01</v>
      </c>
      <c r="BB126" s="158">
        <v>50</v>
      </c>
      <c r="BC126" s="158" t="b">
        <f ca="1">+AND(tip=AZ126,hektari&gt;=BA126,hektari&lt;=BB126,TRUE)</f>
        <v>0</v>
      </c>
      <c r="BD126" s="158">
        <v>95</v>
      </c>
    </row>
    <row r="127" spans="28:56" x14ac:dyDescent="0.2">
      <c r="AZ127" s="157">
        <v>354</v>
      </c>
      <c r="BA127" s="158">
        <v>50.01</v>
      </c>
      <c r="BB127" s="158">
        <v>100</v>
      </c>
      <c r="BC127" s="158" t="b">
        <f ca="1">+AND(tip=AZ127,hektari&gt;=BA127,hektari&lt;=BB127,TRUE)</f>
        <v>0</v>
      </c>
      <c r="BD127" s="158">
        <v>120</v>
      </c>
    </row>
    <row r="128" spans="28:56" x14ac:dyDescent="0.2">
      <c r="AB128" s="175"/>
      <c r="AZ128" s="157">
        <v>354</v>
      </c>
      <c r="BA128" s="158">
        <v>100.01</v>
      </c>
      <c r="BB128" s="158">
        <v>150</v>
      </c>
      <c r="BC128" s="158" t="b">
        <f ca="1">+AND(tip=AZ128,hektari&gt;=BA128,hektari&lt;=BB128,TRUE)</f>
        <v>0</v>
      </c>
      <c r="BD128" s="158">
        <v>180</v>
      </c>
    </row>
    <row r="129" spans="1:56" x14ac:dyDescent="0.2">
      <c r="AB129" s="2" t="s">
        <v>439</v>
      </c>
      <c r="AZ129" s="157">
        <v>354</v>
      </c>
      <c r="BA129" s="158">
        <v>150.01</v>
      </c>
      <c r="BB129" s="158"/>
      <c r="BC129" s="158" t="b">
        <f ca="1">+AND(tip=AZ129,hektari&gt;=BA129,TRUE)</f>
        <v>0</v>
      </c>
      <c r="BD129" s="158">
        <v>220</v>
      </c>
    </row>
    <row r="130" spans="1:56" x14ac:dyDescent="0.2">
      <c r="AB130" s="6"/>
      <c r="AC130" s="6"/>
      <c r="AD130" s="6"/>
      <c r="AE130" s="6"/>
      <c r="AF130" s="6"/>
      <c r="AG130" s="236"/>
      <c r="AH130" s="6"/>
      <c r="AZ130" s="157">
        <v>361</v>
      </c>
      <c r="BA130" s="158">
        <v>0</v>
      </c>
      <c r="BB130" s="158">
        <v>10</v>
      </c>
      <c r="BC130" s="158" t="b">
        <f ca="1">+AND(tip=AZ130,hektari&gt;=BA130,hektari&lt;=BB130,TRUE)</f>
        <v>1</v>
      </c>
      <c r="BD130" s="158">
        <v>70</v>
      </c>
    </row>
    <row r="131" spans="1:56" x14ac:dyDescent="0.2">
      <c r="AB131" s="6"/>
      <c r="AC131" s="6"/>
      <c r="AD131" s="6"/>
      <c r="AE131" s="6"/>
      <c r="AF131" s="6"/>
      <c r="AG131" s="6">
        <f ca="1">VLOOKUP(1,ES_5,2,FALSE)</f>
        <v>2</v>
      </c>
      <c r="AH131" s="6"/>
      <c r="AZ131" s="157">
        <v>361</v>
      </c>
      <c r="BA131" s="158">
        <v>10.01</v>
      </c>
      <c r="BB131" s="158">
        <v>50</v>
      </c>
      <c r="BC131" s="158" t="b">
        <f ca="1">+AND(tip=AZ131,hektari&gt;=BA131,hektari&lt;=BB131,TRUE)</f>
        <v>0</v>
      </c>
      <c r="BD131" s="158">
        <v>95</v>
      </c>
    </row>
    <row r="132" spans="1:56" ht="13.5" thickBot="1" x14ac:dyDescent="0.25">
      <c r="AB132" s="6"/>
      <c r="AC132" s="6"/>
      <c r="AD132" s="6"/>
      <c r="AE132" s="6"/>
      <c r="AF132" s="6"/>
      <c r="AG132" s="6"/>
      <c r="AH132" s="6"/>
      <c r="AZ132" s="157">
        <v>361</v>
      </c>
      <c r="BA132" s="158">
        <v>50.01</v>
      </c>
      <c r="BB132" s="158">
        <v>100</v>
      </c>
      <c r="BC132" s="158" t="b">
        <f ca="1">+AND(tip=AZ132,hektari&gt;=BA132,hektari&lt;=BB132,TRUE)</f>
        <v>0</v>
      </c>
      <c r="BD132" s="158">
        <v>120</v>
      </c>
    </row>
    <row r="133" spans="1:56" x14ac:dyDescent="0.2">
      <c r="AB133" s="6">
        <f ca="1">_ES5_1+0</f>
        <v>0</v>
      </c>
      <c r="AC133" s="245">
        <v>1</v>
      </c>
      <c r="AD133" s="246">
        <v>4000</v>
      </c>
      <c r="AE133" s="246">
        <v>8000</v>
      </c>
      <c r="AF133" s="246"/>
      <c r="AG133" s="246" t="b">
        <f ca="1">AND(TSO&gt;=AD133,TSO&lt;AE133)</f>
        <v>0</v>
      </c>
      <c r="AH133" s="247" t="s">
        <v>434</v>
      </c>
      <c r="AZ133" s="157">
        <v>361</v>
      </c>
      <c r="BA133" s="158">
        <v>100.01</v>
      </c>
      <c r="BB133" s="158">
        <v>150</v>
      </c>
      <c r="BC133" s="158" t="b">
        <f ca="1">+AND(tip=AZ133,hektari&gt;=BA133,hektari&lt;=BB133,TRUE)</f>
        <v>0</v>
      </c>
      <c r="BD133" s="158">
        <v>180</v>
      </c>
    </row>
    <row r="134" spans="1:56" x14ac:dyDescent="0.2">
      <c r="AB134" s="6">
        <f ca="1">_ES5_2+0</f>
        <v>1</v>
      </c>
      <c r="AC134" s="248">
        <v>2</v>
      </c>
      <c r="AD134" s="236">
        <v>8000</v>
      </c>
      <c r="AE134" s="236">
        <v>25000</v>
      </c>
      <c r="AF134" s="236"/>
      <c r="AG134" s="236" t="b">
        <f ca="1">AND(TSO&gt;=AD134,TSO&lt;AE134)</f>
        <v>1</v>
      </c>
      <c r="AH134" s="249" t="s">
        <v>435</v>
      </c>
      <c r="AZ134" s="157">
        <v>361</v>
      </c>
      <c r="BA134" s="158">
        <v>150.01</v>
      </c>
      <c r="BB134" s="158"/>
      <c r="BC134" s="158" t="b">
        <f ca="1">+AND(tip=AZ134,hektari&gt;=BA134,TRUE)</f>
        <v>0</v>
      </c>
      <c r="BD134" s="158">
        <v>220</v>
      </c>
    </row>
    <row r="135" spans="1:56" x14ac:dyDescent="0.2">
      <c r="AB135" s="6">
        <f ca="1">_ES5_3+0</f>
        <v>0</v>
      </c>
      <c r="AC135" s="248">
        <v>3</v>
      </c>
      <c r="AD135" s="236">
        <v>25000</v>
      </c>
      <c r="AE135" s="236">
        <v>100000</v>
      </c>
      <c r="AF135" s="236"/>
      <c r="AG135" s="236" t="b">
        <f ca="1">AND(TSO&gt;=AD135,TSO&lt;AE135)</f>
        <v>0</v>
      </c>
      <c r="AH135" s="249" t="s">
        <v>436</v>
      </c>
      <c r="AZ135" s="157">
        <v>362</v>
      </c>
      <c r="BA135" s="158">
        <v>0</v>
      </c>
      <c r="BB135" s="158">
        <v>10</v>
      </c>
      <c r="BC135" s="158" t="b">
        <f ca="1">+AND(tip=AZ135,hektari&gt;=BA135,hektari&lt;=BB135,TRUE)</f>
        <v>0</v>
      </c>
      <c r="BD135" s="158">
        <v>70</v>
      </c>
    </row>
    <row r="136" spans="1:56" x14ac:dyDescent="0.2">
      <c r="AB136" s="6">
        <f ca="1">_ES5_4+0</f>
        <v>0</v>
      </c>
      <c r="AC136" s="248">
        <v>4</v>
      </c>
      <c r="AD136" s="236">
        <v>100000</v>
      </c>
      <c r="AE136" s="236">
        <v>500000</v>
      </c>
      <c r="AF136" s="236"/>
      <c r="AG136" s="236" t="b">
        <f ca="1">AND(TSO&gt;=AD136,TSO&lt;AE136)</f>
        <v>0</v>
      </c>
      <c r="AH136" s="249" t="s">
        <v>437</v>
      </c>
      <c r="AZ136" s="157">
        <v>362</v>
      </c>
      <c r="BA136" s="158">
        <v>10.01</v>
      </c>
      <c r="BB136" s="158">
        <v>50</v>
      </c>
      <c r="BC136" s="158" t="b">
        <f ca="1">+AND(tip=AZ136,hektari&gt;=BA136,hektari&lt;=BB136,TRUE)</f>
        <v>0</v>
      </c>
      <c r="BD136" s="158">
        <v>95</v>
      </c>
    </row>
    <row r="137" spans="1:56" ht="13.5" thickBot="1" x14ac:dyDescent="0.25">
      <c r="AB137" s="6">
        <f ca="1">_ES5_5+0</f>
        <v>0</v>
      </c>
      <c r="AC137" s="250">
        <v>5</v>
      </c>
      <c r="AD137" s="251">
        <v>500000</v>
      </c>
      <c r="AE137" s="251"/>
      <c r="AF137" s="251"/>
      <c r="AG137" s="251" t="b">
        <f ca="1">TSO&gt;=AD137</f>
        <v>0</v>
      </c>
      <c r="AH137" s="252" t="s">
        <v>438</v>
      </c>
      <c r="AZ137" s="157">
        <v>362</v>
      </c>
      <c r="BA137" s="158">
        <v>50.01</v>
      </c>
      <c r="BB137" s="158">
        <v>100</v>
      </c>
      <c r="BC137" s="158" t="b">
        <f ca="1">+AND(tip=AZ137,hektari&gt;=BA137,hektari&lt;=BB137,TRUE)</f>
        <v>0</v>
      </c>
      <c r="BD137" s="158">
        <v>120</v>
      </c>
    </row>
    <row r="138" spans="1:56" x14ac:dyDescent="0.2">
      <c r="AZ138" s="157">
        <v>362</v>
      </c>
      <c r="BA138" s="158">
        <v>100.01</v>
      </c>
      <c r="BB138" s="158">
        <v>150</v>
      </c>
      <c r="BC138" s="158" t="b">
        <f ca="1">+AND(tip=AZ138,hektari&gt;=BA138,hektari&lt;=BB138,TRUE)</f>
        <v>0</v>
      </c>
      <c r="BD138" s="158">
        <v>180</v>
      </c>
    </row>
    <row r="139" spans="1:56" x14ac:dyDescent="0.2">
      <c r="AZ139" s="157">
        <v>362</v>
      </c>
      <c r="BA139" s="158">
        <v>150.01</v>
      </c>
      <c r="BB139" s="158"/>
      <c r="BC139" s="158" t="b">
        <f ca="1">+AND(tip=AZ139,hektari&gt;=BA139,TRUE)</f>
        <v>0</v>
      </c>
      <c r="BD139" s="158">
        <v>220</v>
      </c>
    </row>
    <row r="140" spans="1:56" x14ac:dyDescent="0.2">
      <c r="B140" s="6"/>
      <c r="C140" s="6"/>
      <c r="D140" s="6"/>
      <c r="E140" s="6"/>
      <c r="F140" s="6"/>
      <c r="G140" s="6"/>
      <c r="H140" s="6"/>
      <c r="I140" s="6"/>
      <c r="J140" s="6"/>
      <c r="K140" s="6"/>
      <c r="L140" s="142"/>
      <c r="M140" s="6"/>
      <c r="N140" s="6"/>
      <c r="O140" s="6"/>
      <c r="P140" s="6"/>
      <c r="Q140" s="6"/>
      <c r="R140" s="6"/>
      <c r="S140" s="6"/>
      <c r="T140" s="6"/>
      <c r="AZ140" s="157">
        <v>363</v>
      </c>
      <c r="BA140" s="158">
        <v>0</v>
      </c>
      <c r="BB140" s="158">
        <v>10</v>
      </c>
      <c r="BC140" s="158" t="b">
        <f ca="1">+AND(tip=AZ140,hektari&gt;=BA140,hektari&lt;=BB140,TRUE)</f>
        <v>0</v>
      </c>
      <c r="BD140" s="158">
        <v>70</v>
      </c>
    </row>
    <row r="141" spans="1:56" x14ac:dyDescent="0.2">
      <c r="B141" s="6"/>
      <c r="C141" s="6"/>
      <c r="D141" s="6"/>
      <c r="E141" s="6"/>
      <c r="F141" s="6"/>
      <c r="G141" s="6"/>
      <c r="H141" s="6"/>
      <c r="I141" s="6"/>
      <c r="J141" s="6"/>
      <c r="K141" s="6"/>
      <c r="L141" s="142"/>
      <c r="M141" s="6"/>
      <c r="N141" s="6"/>
      <c r="O141" s="6"/>
      <c r="P141" s="6"/>
      <c r="Q141" s="6"/>
      <c r="R141" s="6"/>
      <c r="S141" s="6"/>
      <c r="T141" s="6"/>
      <c r="AZ141" s="157">
        <v>363</v>
      </c>
      <c r="BA141" s="158">
        <v>10.01</v>
      </c>
      <c r="BB141" s="158">
        <v>50</v>
      </c>
      <c r="BC141" s="158" t="b">
        <f ca="1">+AND(tip=AZ141,hektari&gt;=BA141,hektari&lt;=BB141,TRUE)</f>
        <v>0</v>
      </c>
      <c r="BD141" s="158">
        <v>95</v>
      </c>
    </row>
    <row r="142" spans="1:56" x14ac:dyDescent="0.2">
      <c r="A142" s="38"/>
      <c r="B142" s="6"/>
      <c r="C142" s="6"/>
      <c r="D142" s="6"/>
      <c r="E142" s="6"/>
      <c r="F142" s="6"/>
      <c r="G142" s="6"/>
      <c r="H142" s="6"/>
      <c r="I142" s="6"/>
      <c r="J142" s="6"/>
      <c r="K142" s="6"/>
      <c r="L142" s="142"/>
      <c r="M142" s="6"/>
      <c r="N142" s="6"/>
      <c r="O142" s="6"/>
      <c r="P142" s="6"/>
      <c r="Q142" s="6"/>
      <c r="R142" s="6"/>
      <c r="S142" s="6"/>
      <c r="T142" s="6"/>
      <c r="U142" s="6"/>
      <c r="V142" s="6"/>
      <c r="W142" s="6"/>
      <c r="X142" s="6"/>
      <c r="Y142" s="6"/>
      <c r="Z142" s="6"/>
      <c r="AZ142" s="157">
        <v>363</v>
      </c>
      <c r="BA142" s="158">
        <v>50.01</v>
      </c>
      <c r="BB142" s="158">
        <v>100</v>
      </c>
      <c r="BC142" s="158" t="b">
        <f ca="1">+AND(tip=AZ142,hektari&gt;=BA142,hektari&lt;=BB142,TRUE)</f>
        <v>0</v>
      </c>
      <c r="BD142" s="158">
        <v>120</v>
      </c>
    </row>
    <row r="143" spans="1:56" x14ac:dyDescent="0.2">
      <c r="A143" s="38"/>
      <c r="B143" s="6"/>
      <c r="C143" s="6"/>
      <c r="D143" s="6"/>
      <c r="E143" s="6"/>
      <c r="F143" s="6"/>
      <c r="G143" s="6"/>
      <c r="H143" s="6"/>
      <c r="I143" s="6"/>
      <c r="J143" s="6"/>
      <c r="K143" s="6"/>
      <c r="L143" s="142"/>
      <c r="M143" s="6"/>
      <c r="N143" s="6"/>
      <c r="O143" s="6"/>
      <c r="P143" s="6"/>
      <c r="Q143" s="6"/>
      <c r="R143" s="6"/>
      <c r="S143" s="6"/>
      <c r="T143" s="6"/>
      <c r="U143" s="6"/>
      <c r="V143" s="6"/>
      <c r="W143" s="6"/>
      <c r="X143" s="6"/>
      <c r="Y143" s="6"/>
      <c r="Z143" s="6"/>
      <c r="AZ143" s="157">
        <v>363</v>
      </c>
      <c r="BA143" s="158">
        <v>100.01</v>
      </c>
      <c r="BB143" s="158">
        <v>150</v>
      </c>
      <c r="BC143" s="158" t="b">
        <f ca="1">+AND(tip=AZ143,hektari&gt;=BA143,hektari&lt;=BB143,TRUE)</f>
        <v>0</v>
      </c>
      <c r="BD143" s="158">
        <v>180</v>
      </c>
    </row>
    <row r="144" spans="1:56" x14ac:dyDescent="0.2">
      <c r="A144" s="38"/>
      <c r="B144" s="6"/>
      <c r="C144" s="6"/>
      <c r="D144" s="6"/>
      <c r="E144" s="6"/>
      <c r="F144" s="6"/>
      <c r="G144" s="6"/>
      <c r="H144" s="6"/>
      <c r="I144" s="6"/>
      <c r="J144" s="6"/>
      <c r="K144" s="6"/>
      <c r="L144" s="142"/>
      <c r="M144" s="6"/>
      <c r="N144" s="6"/>
      <c r="O144" s="6"/>
      <c r="P144" s="6"/>
      <c r="Q144" s="6"/>
      <c r="R144" s="6"/>
      <c r="S144" s="6"/>
      <c r="T144" s="6"/>
      <c r="U144" s="6"/>
      <c r="V144" s="6"/>
      <c r="W144" s="6"/>
      <c r="X144" s="6"/>
      <c r="Y144" s="6"/>
      <c r="Z144" s="6"/>
      <c r="AZ144" s="157">
        <v>363</v>
      </c>
      <c r="BA144" s="158">
        <v>150.01</v>
      </c>
      <c r="BB144" s="158"/>
      <c r="BC144" s="158" t="b">
        <f ca="1">+AND(tip=AZ144,hektari&gt;=BA144,TRUE)</f>
        <v>0</v>
      </c>
      <c r="BD144" s="158">
        <v>220</v>
      </c>
    </row>
    <row r="145" spans="1:56" ht="21.75" customHeight="1" x14ac:dyDescent="0.2">
      <c r="A145" s="38"/>
      <c r="U145" s="6"/>
      <c r="V145" s="6"/>
      <c r="W145" s="6"/>
      <c r="X145" s="6"/>
      <c r="Y145" s="6"/>
      <c r="Z145" s="6"/>
      <c r="AZ145" s="157">
        <v>364</v>
      </c>
      <c r="BA145" s="158">
        <v>0</v>
      </c>
      <c r="BB145" s="158">
        <v>10</v>
      </c>
      <c r="BC145" s="158" t="b">
        <f ca="1">+AND(tip=AZ145,hektari&gt;=BA145,hektari&lt;=BB145,TRUE)</f>
        <v>0</v>
      </c>
      <c r="BD145" s="158">
        <v>70</v>
      </c>
    </row>
    <row r="146" spans="1:56" x14ac:dyDescent="0.2">
      <c r="A146" s="38"/>
      <c r="U146" s="6"/>
      <c r="V146" s="6"/>
      <c r="W146" s="6"/>
      <c r="X146" s="6"/>
      <c r="Y146" s="6"/>
      <c r="Z146" s="6"/>
      <c r="AZ146" s="157">
        <v>364</v>
      </c>
      <c r="BA146" s="158">
        <v>10.01</v>
      </c>
      <c r="BB146" s="158">
        <v>50</v>
      </c>
      <c r="BC146" s="158" t="b">
        <f ca="1">+AND(tip=AZ146,hektari&gt;=BA146,hektari&lt;=BB146,TRUE)</f>
        <v>0</v>
      </c>
      <c r="BD146" s="158">
        <v>95</v>
      </c>
    </row>
    <row r="147" spans="1:56" ht="21.75" customHeight="1" x14ac:dyDescent="0.2">
      <c r="A147" s="38"/>
      <c r="AZ147" s="157">
        <v>364</v>
      </c>
      <c r="BA147" s="158">
        <v>50.01</v>
      </c>
      <c r="BB147" s="158">
        <v>100</v>
      </c>
      <c r="BC147" s="158" t="b">
        <f ca="1">+AND(tip=AZ147,hektari&gt;=BA147,hektari&lt;=BB147,TRUE)</f>
        <v>0</v>
      </c>
      <c r="BD147" s="158">
        <v>120</v>
      </c>
    </row>
    <row r="148" spans="1:56" x14ac:dyDescent="0.2">
      <c r="A148" s="38"/>
      <c r="AZ148" s="157">
        <v>364</v>
      </c>
      <c r="BA148" s="158">
        <v>100.01</v>
      </c>
      <c r="BB148" s="158">
        <v>150</v>
      </c>
      <c r="BC148" s="158" t="b">
        <f ca="1">+AND(tip=AZ148,hektari&gt;=BA148,hektari&lt;=BB148,TRUE)</f>
        <v>0</v>
      </c>
      <c r="BD148" s="158">
        <v>180</v>
      </c>
    </row>
    <row r="149" spans="1:56" ht="21.75" customHeight="1" x14ac:dyDescent="0.2">
      <c r="A149" s="38"/>
      <c r="AZ149" s="157">
        <v>364</v>
      </c>
      <c r="BA149" s="158">
        <v>150.01</v>
      </c>
      <c r="BB149" s="158"/>
      <c r="BC149" s="158" t="b">
        <f ca="1">+AND(tip=AZ149,hektari&gt;=BA149,TRUE)</f>
        <v>0</v>
      </c>
      <c r="BD149" s="158">
        <v>220</v>
      </c>
    </row>
    <row r="150" spans="1:56" ht="14.25" customHeight="1" x14ac:dyDescent="0.2">
      <c r="A150" s="38"/>
      <c r="AZ150" s="157">
        <v>365</v>
      </c>
      <c r="BA150" s="158">
        <v>0</v>
      </c>
      <c r="BB150" s="158">
        <v>10</v>
      </c>
      <c r="BC150" s="158" t="b">
        <f ca="1">+AND(tip=AZ150,hektari&gt;=BA150,hektari&lt;=BB150,TRUE)</f>
        <v>0</v>
      </c>
      <c r="BD150" s="158">
        <v>70</v>
      </c>
    </row>
    <row r="151" spans="1:56" ht="21.75" customHeight="1" x14ac:dyDescent="0.2">
      <c r="A151" s="38"/>
      <c r="AZ151" s="157">
        <v>365</v>
      </c>
      <c r="BA151" s="158">
        <v>10.01</v>
      </c>
      <c r="BB151" s="158">
        <v>50</v>
      </c>
      <c r="BC151" s="158" t="b">
        <f ca="1">+AND(tip=AZ151,hektari&gt;=BA151,hektari&lt;=BB151,TRUE)</f>
        <v>0</v>
      </c>
      <c r="BD151" s="158">
        <v>95</v>
      </c>
    </row>
    <row r="152" spans="1:56" ht="14.25" customHeight="1" x14ac:dyDescent="0.2">
      <c r="A152" s="38"/>
      <c r="AZ152" s="157">
        <v>365</v>
      </c>
      <c r="BA152" s="158">
        <v>50.01</v>
      </c>
      <c r="BB152" s="158">
        <v>100</v>
      </c>
      <c r="BC152" s="158" t="b">
        <f ca="1">+AND(tip=AZ152,hektari&gt;=BA152,hektari&lt;=BB152,TRUE)</f>
        <v>0</v>
      </c>
      <c r="BD152" s="158">
        <v>120</v>
      </c>
    </row>
    <row r="153" spans="1:56" ht="21.75" customHeight="1" x14ac:dyDescent="0.2">
      <c r="A153" s="38"/>
      <c r="AZ153" s="157">
        <v>365</v>
      </c>
      <c r="BA153" s="158">
        <v>100.01</v>
      </c>
      <c r="BB153" s="158">
        <v>150</v>
      </c>
      <c r="BC153" s="158" t="b">
        <f ca="1">+AND(tip=AZ153,hektari&gt;=BA153,hektari&lt;=BB153,TRUE)</f>
        <v>0</v>
      </c>
      <c r="BD153" s="158">
        <v>180</v>
      </c>
    </row>
    <row r="154" spans="1:56" x14ac:dyDescent="0.2">
      <c r="A154" s="38"/>
      <c r="AZ154" s="157">
        <v>365</v>
      </c>
      <c r="BA154" s="158">
        <v>150.01</v>
      </c>
      <c r="BB154" s="158"/>
      <c r="BC154" s="158" t="b">
        <f ca="1">+AND(tip=AZ154,hektari&gt;=BA154,TRUE)</f>
        <v>0</v>
      </c>
      <c r="BD154" s="158">
        <v>220</v>
      </c>
    </row>
    <row r="155" spans="1:56" ht="21.75" customHeight="1" x14ac:dyDescent="0.2">
      <c r="A155" s="38"/>
      <c r="AZ155" s="157">
        <v>370</v>
      </c>
      <c r="BA155" s="158">
        <v>0</v>
      </c>
      <c r="BB155" s="158">
        <v>10</v>
      </c>
      <c r="BC155" s="158" t="b">
        <f ca="1">+AND(tip=AZ155,hektari&gt;=BA155,hektari&lt;=BB155,TRUE)</f>
        <v>0</v>
      </c>
      <c r="BD155" s="158">
        <v>70</v>
      </c>
    </row>
    <row r="156" spans="1:56" ht="34.5" customHeight="1" x14ac:dyDescent="0.2">
      <c r="A156" s="38"/>
      <c r="AZ156" s="157">
        <v>370</v>
      </c>
      <c r="BA156" s="158">
        <v>10.01</v>
      </c>
      <c r="BB156" s="158">
        <v>50</v>
      </c>
      <c r="BC156" s="158" t="b">
        <f ca="1">+AND(tip=AZ156,hektari&gt;=BA156,hektari&lt;=BB156,TRUE)</f>
        <v>0</v>
      </c>
      <c r="BD156" s="158">
        <v>95</v>
      </c>
    </row>
    <row r="157" spans="1:56" ht="21" customHeight="1" x14ac:dyDescent="0.2">
      <c r="A157" s="38"/>
      <c r="AZ157" s="157">
        <v>370</v>
      </c>
      <c r="BA157" s="158">
        <v>50.01</v>
      </c>
      <c r="BB157" s="158">
        <v>100</v>
      </c>
      <c r="BC157" s="158" t="b">
        <f ca="1">+AND(tip=AZ157,hektari&gt;=BA157,hektari&lt;=BB157,TRUE)</f>
        <v>0</v>
      </c>
      <c r="BD157" s="158">
        <v>120</v>
      </c>
    </row>
    <row r="158" spans="1:56" ht="14.25" customHeight="1" x14ac:dyDescent="0.2">
      <c r="A158" s="38"/>
      <c r="AZ158" s="157">
        <v>370</v>
      </c>
      <c r="BA158" s="158">
        <v>100.01</v>
      </c>
      <c r="BB158" s="158">
        <v>150</v>
      </c>
      <c r="BC158" s="158" t="b">
        <f ca="1">+AND(tip=AZ158,hektari&gt;=BA158,hektari&lt;=BB158,TRUE)</f>
        <v>0</v>
      </c>
      <c r="BD158" s="158">
        <v>180</v>
      </c>
    </row>
    <row r="159" spans="1:56" ht="14.25" customHeight="1" x14ac:dyDescent="0.2">
      <c r="A159" s="38"/>
      <c r="AZ159" s="157">
        <v>370</v>
      </c>
      <c r="BA159" s="158">
        <v>150.01</v>
      </c>
      <c r="BB159" s="158"/>
      <c r="BC159" s="158" t="b">
        <f ca="1">+AND(tip=AZ159,hektari&gt;=BA159,TRUE)</f>
        <v>0</v>
      </c>
      <c r="BD159" s="158">
        <v>220</v>
      </c>
    </row>
    <row r="160" spans="1:56" x14ac:dyDescent="0.2">
      <c r="A160" s="38"/>
      <c r="AZ160" s="157">
        <v>380</v>
      </c>
      <c r="BA160" s="158">
        <v>0</v>
      </c>
      <c r="BB160" s="158">
        <v>10</v>
      </c>
      <c r="BC160" s="158" t="b">
        <f ca="1">+AND(tip=AZ160,hektari&gt;=BA160,hektari&lt;=BB160,TRUE)</f>
        <v>0</v>
      </c>
      <c r="BD160" s="158">
        <v>70</v>
      </c>
    </row>
    <row r="161" spans="1:56" x14ac:dyDescent="0.2">
      <c r="A161" s="38"/>
      <c r="AZ161" s="157">
        <v>380</v>
      </c>
      <c r="BA161" s="158">
        <v>10.01</v>
      </c>
      <c r="BB161" s="158">
        <v>50</v>
      </c>
      <c r="BC161" s="158" t="b">
        <f ca="1">+AND(tip=AZ161,hektari&gt;=BA161,hektari&lt;=BB161,TRUE)</f>
        <v>0</v>
      </c>
      <c r="BD161" s="158">
        <v>95</v>
      </c>
    </row>
    <row r="162" spans="1:56" x14ac:dyDescent="0.2">
      <c r="AZ162" s="157">
        <v>380</v>
      </c>
      <c r="BA162" s="158">
        <v>50.01</v>
      </c>
      <c r="BB162" s="158">
        <v>100</v>
      </c>
      <c r="BC162" s="158" t="b">
        <f ca="1">+AND(tip=AZ162,hektari&gt;=BA162,hektari&lt;=BB162,TRUE)</f>
        <v>0</v>
      </c>
      <c r="BD162" s="158">
        <v>120</v>
      </c>
    </row>
    <row r="163" spans="1:56" x14ac:dyDescent="0.2">
      <c r="AZ163" s="157">
        <v>380</v>
      </c>
      <c r="BA163" s="158">
        <v>100.01</v>
      </c>
      <c r="BB163" s="158">
        <v>150</v>
      </c>
      <c r="BC163" s="158" t="b">
        <f ca="1">+AND(tip=AZ163,hektari&gt;=BA163,hektari&lt;=BB163,TRUE)</f>
        <v>0</v>
      </c>
      <c r="BD163" s="158">
        <v>180</v>
      </c>
    </row>
    <row r="164" spans="1:56" x14ac:dyDescent="0.2">
      <c r="AZ164" s="157">
        <v>380</v>
      </c>
      <c r="BA164" s="158">
        <v>150.01</v>
      </c>
      <c r="BB164" s="158"/>
      <c r="BC164" s="158" t="b">
        <f ca="1">+AND(tip=AZ164,hektari&gt;=BA164,TRUE)</f>
        <v>0</v>
      </c>
      <c r="BD164" s="158">
        <v>220</v>
      </c>
    </row>
    <row r="165" spans="1:56" x14ac:dyDescent="0.2">
      <c r="AZ165" s="157">
        <v>842</v>
      </c>
      <c r="BA165" s="158">
        <v>0</v>
      </c>
      <c r="BB165" s="158">
        <v>10</v>
      </c>
      <c r="BC165" s="158" t="b">
        <f ca="1">+AND(tip=AZ165,hektari&gt;=BA165,hektari&lt;=BB165,TRUE)</f>
        <v>0</v>
      </c>
      <c r="BD165" s="158">
        <v>70</v>
      </c>
    </row>
    <row r="166" spans="1:56" x14ac:dyDescent="0.2">
      <c r="AZ166" s="157">
        <v>842</v>
      </c>
      <c r="BA166" s="158">
        <v>10.01</v>
      </c>
      <c r="BB166" s="158">
        <v>50</v>
      </c>
      <c r="BC166" s="158" t="b">
        <f ca="1">+AND(tip=AZ166,hektari&gt;=BA166,hektari&lt;=BB166,TRUE)</f>
        <v>0</v>
      </c>
      <c r="BD166" s="158">
        <v>95</v>
      </c>
    </row>
    <row r="167" spans="1:56" x14ac:dyDescent="0.2">
      <c r="AZ167" s="157">
        <v>842</v>
      </c>
      <c r="BA167" s="158">
        <v>50.01</v>
      </c>
      <c r="BB167" s="158">
        <v>100</v>
      </c>
      <c r="BC167" s="158" t="b">
        <f ca="1">+AND(tip=AZ167,hektari&gt;=BA167,hektari&lt;=BB167,TRUE)</f>
        <v>0</v>
      </c>
      <c r="BD167" s="158">
        <v>120</v>
      </c>
    </row>
    <row r="168" spans="1:56" x14ac:dyDescent="0.2">
      <c r="AZ168" s="157">
        <v>842</v>
      </c>
      <c r="BA168" s="158">
        <v>100.01</v>
      </c>
      <c r="BB168" s="158">
        <v>150</v>
      </c>
      <c r="BC168" s="158" t="b">
        <f ca="1">+AND(tip=AZ168,hektari&gt;=BA168,hektari&lt;=BB168,TRUE)</f>
        <v>0</v>
      </c>
      <c r="BD168" s="158">
        <v>180</v>
      </c>
    </row>
    <row r="169" spans="1:56" x14ac:dyDescent="0.2">
      <c r="AZ169" s="157">
        <v>842</v>
      </c>
      <c r="BA169" s="158">
        <v>150.01</v>
      </c>
      <c r="BB169" s="158"/>
      <c r="BC169" s="158" t="b">
        <f ca="1">+AND(tip=AZ169,hektari&gt;=BA169,TRUE)</f>
        <v>0</v>
      </c>
      <c r="BD169" s="158">
        <v>220</v>
      </c>
    </row>
    <row r="170" spans="1:56" x14ac:dyDescent="0.2">
      <c r="AZ170" s="157">
        <v>450</v>
      </c>
      <c r="BA170" s="158">
        <v>0</v>
      </c>
      <c r="BB170" s="158">
        <v>50</v>
      </c>
      <c r="BC170" s="158" t="b">
        <f ca="1">+AND(tip=AZ170,grla&gt;=BA170,grla&lt;=BB170,TRUE)</f>
        <v>0</v>
      </c>
      <c r="BD170" s="158">
        <v>110</v>
      </c>
    </row>
    <row r="171" spans="1:56" x14ac:dyDescent="0.2">
      <c r="AZ171" s="157">
        <v>450</v>
      </c>
      <c r="BA171" s="158">
        <v>51</v>
      </c>
      <c r="BB171" s="158">
        <v>150</v>
      </c>
      <c r="BC171" s="158" t="b">
        <f ca="1">+AND(tip=AZ171,grla&gt;=BA171,grla&lt;=BB171,TRUE)</f>
        <v>0</v>
      </c>
      <c r="BD171" s="158">
        <v>150</v>
      </c>
    </row>
    <row r="172" spans="1:56" x14ac:dyDescent="0.2">
      <c r="AZ172" s="157">
        <v>450</v>
      </c>
      <c r="BA172" s="158">
        <v>151</v>
      </c>
      <c r="BB172" s="158">
        <v>300</v>
      </c>
      <c r="BC172" s="158" t="b">
        <f ca="1">+AND(tip=AZ172,grla&gt;=BA172,grla&lt;=BB172,TRUE)</f>
        <v>0</v>
      </c>
      <c r="BD172" s="158">
        <v>200</v>
      </c>
    </row>
    <row r="173" spans="1:56" x14ac:dyDescent="0.2">
      <c r="AZ173" s="157">
        <v>450</v>
      </c>
      <c r="BA173" s="158">
        <v>301</v>
      </c>
      <c r="BB173" s="158">
        <v>500</v>
      </c>
      <c r="BC173" s="158" t="b">
        <f ca="1">+AND(tip=AZ173,grla&gt;=BA173,grla&lt;=BB173,TRUE)</f>
        <v>0</v>
      </c>
      <c r="BD173" s="158">
        <v>240</v>
      </c>
    </row>
    <row r="174" spans="1:56" x14ac:dyDescent="0.2">
      <c r="AZ174" s="157">
        <v>450</v>
      </c>
      <c r="BA174" s="158">
        <v>501</v>
      </c>
      <c r="BB174" s="158"/>
      <c r="BC174" s="158" t="b">
        <f ca="1">+AND(tip=AZ174,grla&gt;=BA174,TRUE)</f>
        <v>0</v>
      </c>
      <c r="BD174" s="158">
        <v>300</v>
      </c>
    </row>
    <row r="175" spans="1:56" x14ac:dyDescent="0.2">
      <c r="AZ175" s="157">
        <v>731</v>
      </c>
      <c r="BA175" s="158">
        <v>0</v>
      </c>
      <c r="BB175" s="158">
        <v>50</v>
      </c>
      <c r="BC175" s="158" t="b">
        <f ca="1">+AND(tip=AZ175,grla&gt;=BA175,grla&lt;=BB175,TRUE)</f>
        <v>0</v>
      </c>
      <c r="BD175" s="158">
        <v>110</v>
      </c>
    </row>
    <row r="176" spans="1:56" x14ac:dyDescent="0.2">
      <c r="AZ176" s="157">
        <v>731</v>
      </c>
      <c r="BA176" s="158">
        <v>51</v>
      </c>
      <c r="BB176" s="158">
        <v>150</v>
      </c>
      <c r="BC176" s="158" t="b">
        <f ca="1">+AND(tip=AZ176,grla&gt;=BA176,grla&lt;=BB176,TRUE)</f>
        <v>0</v>
      </c>
      <c r="BD176" s="158">
        <v>150</v>
      </c>
    </row>
    <row r="177" spans="52:56" x14ac:dyDescent="0.2">
      <c r="AZ177" s="157">
        <v>731</v>
      </c>
      <c r="BA177" s="158">
        <v>151</v>
      </c>
      <c r="BB177" s="158">
        <v>300</v>
      </c>
      <c r="BC177" s="158" t="b">
        <f ca="1">+AND(tip=AZ177,grla&gt;=BA177,grla&lt;=BB177,TRUE)</f>
        <v>0</v>
      </c>
      <c r="BD177" s="158">
        <v>200</v>
      </c>
    </row>
    <row r="178" spans="52:56" x14ac:dyDescent="0.2">
      <c r="AZ178" s="157">
        <v>731</v>
      </c>
      <c r="BA178" s="158">
        <v>301</v>
      </c>
      <c r="BB178" s="158">
        <v>500</v>
      </c>
      <c r="BC178" s="158" t="b">
        <f ca="1">+AND(tip=AZ178,grla&gt;=BA178,grla&lt;=BB178,TRUE)</f>
        <v>0</v>
      </c>
      <c r="BD178" s="158">
        <v>240</v>
      </c>
    </row>
    <row r="179" spans="52:56" x14ac:dyDescent="0.2">
      <c r="AZ179" s="157">
        <v>731</v>
      </c>
      <c r="BA179" s="158">
        <v>501</v>
      </c>
      <c r="BB179" s="158"/>
      <c r="BC179" s="158" t="b">
        <f ca="1">+AND(tip=AZ179,grla&gt;=BA179,TRUE)</f>
        <v>0</v>
      </c>
      <c r="BD179" s="158">
        <v>300</v>
      </c>
    </row>
    <row r="180" spans="52:56" x14ac:dyDescent="0.2">
      <c r="AZ180" s="157">
        <v>741</v>
      </c>
      <c r="BA180" s="158">
        <v>0</v>
      </c>
      <c r="BB180" s="158">
        <v>50</v>
      </c>
      <c r="BC180" s="158" t="b">
        <f ca="1">+AND(tip=AZ180,grla&gt;=BA180,grla&lt;=BB180,TRUE)</f>
        <v>0</v>
      </c>
      <c r="BD180" s="158">
        <v>110</v>
      </c>
    </row>
    <row r="181" spans="52:56" x14ac:dyDescent="0.2">
      <c r="AZ181" s="157">
        <v>741</v>
      </c>
      <c r="BA181" s="158">
        <v>51</v>
      </c>
      <c r="BB181" s="158">
        <v>150</v>
      </c>
      <c r="BC181" s="158" t="b">
        <f ca="1">+AND(tip=AZ181,grla&gt;=BA181,grla&lt;=BB181,TRUE)</f>
        <v>0</v>
      </c>
      <c r="BD181" s="158">
        <v>150</v>
      </c>
    </row>
    <row r="182" spans="52:56" x14ac:dyDescent="0.2">
      <c r="AZ182" s="157">
        <v>741</v>
      </c>
      <c r="BA182" s="158">
        <v>151</v>
      </c>
      <c r="BB182" s="158">
        <v>300</v>
      </c>
      <c r="BC182" s="158" t="b">
        <f ca="1">+AND(tip=AZ182,grla&gt;=BA182,grla&lt;=BB182,TRUE)</f>
        <v>0</v>
      </c>
      <c r="BD182" s="158">
        <v>200</v>
      </c>
    </row>
    <row r="183" spans="52:56" x14ac:dyDescent="0.2">
      <c r="AZ183" s="157">
        <v>741</v>
      </c>
      <c r="BA183" s="158">
        <v>301</v>
      </c>
      <c r="BB183" s="158">
        <v>500</v>
      </c>
      <c r="BC183" s="158" t="b">
        <f ca="1">+AND(tip=AZ183,grla&gt;=BA183,grla&lt;=BB183,TRUE)</f>
        <v>0</v>
      </c>
      <c r="BD183" s="158">
        <v>240</v>
      </c>
    </row>
    <row r="184" spans="52:56" x14ac:dyDescent="0.2">
      <c r="AZ184" s="157">
        <v>741</v>
      </c>
      <c r="BA184" s="158">
        <v>501</v>
      </c>
      <c r="BB184" s="158"/>
      <c r="BC184" s="158" t="b">
        <f ca="1">+AND(tip=AZ184,grla&gt;=BA184,TRUE)</f>
        <v>0</v>
      </c>
      <c r="BD184" s="158">
        <v>300</v>
      </c>
    </row>
    <row r="185" spans="52:56" x14ac:dyDescent="0.2">
      <c r="AZ185" s="157">
        <v>832</v>
      </c>
      <c r="BA185" s="158">
        <v>0</v>
      </c>
      <c r="BB185" s="158">
        <v>50</v>
      </c>
      <c r="BC185" s="158" t="b">
        <f ca="1">+AND(tip=AZ185,grla&gt;=BA185,grla&lt;=BB185,TRUE)</f>
        <v>0</v>
      </c>
      <c r="BD185" s="158">
        <v>110</v>
      </c>
    </row>
    <row r="186" spans="52:56" x14ac:dyDescent="0.2">
      <c r="AZ186" s="157">
        <v>832</v>
      </c>
      <c r="BA186" s="158">
        <v>51</v>
      </c>
      <c r="BB186" s="158">
        <v>150</v>
      </c>
      <c r="BC186" s="158" t="b">
        <f ca="1">+AND(tip=AZ186,grla&gt;=BA186,grla&lt;=BB186,TRUE)</f>
        <v>0</v>
      </c>
      <c r="BD186" s="158">
        <v>150</v>
      </c>
    </row>
    <row r="187" spans="52:56" x14ac:dyDescent="0.2">
      <c r="AZ187" s="157">
        <v>832</v>
      </c>
      <c r="BA187" s="158">
        <v>151</v>
      </c>
      <c r="BB187" s="158">
        <v>300</v>
      </c>
      <c r="BC187" s="158" t="b">
        <f ca="1">+AND(tip=AZ187,grla&gt;=BA187,grla&lt;=BB187,TRUE)</f>
        <v>0</v>
      </c>
      <c r="BD187" s="158">
        <v>200</v>
      </c>
    </row>
    <row r="188" spans="52:56" x14ac:dyDescent="0.2">
      <c r="AZ188" s="157">
        <v>832</v>
      </c>
      <c r="BA188" s="158">
        <v>301</v>
      </c>
      <c r="BB188" s="158">
        <v>500</v>
      </c>
      <c r="BC188" s="158" t="b">
        <f ca="1">+AND(tip=AZ188,grla&gt;=BA188,grla&lt;=BB188,TRUE)</f>
        <v>0</v>
      </c>
      <c r="BD188" s="158">
        <v>240</v>
      </c>
    </row>
    <row r="189" spans="52:56" x14ac:dyDescent="0.2">
      <c r="AZ189" s="157">
        <v>832</v>
      </c>
      <c r="BA189" s="158">
        <v>501</v>
      </c>
      <c r="BB189" s="158"/>
      <c r="BC189" s="158" t="b">
        <f ca="1">+AND(tip=AZ189,grla&gt;=BA189,TRUE)</f>
        <v>0</v>
      </c>
      <c r="BD189" s="158">
        <v>300</v>
      </c>
    </row>
    <row r="190" spans="52:56" x14ac:dyDescent="0.2">
      <c r="AZ190" s="157">
        <v>481</v>
      </c>
      <c r="BA190" s="158">
        <v>0</v>
      </c>
      <c r="BB190" s="158">
        <v>150</v>
      </c>
      <c r="BC190" s="158" t="b">
        <f ca="1">+AND(tip=AZ190,grla&gt;=BA190,grla&lt;=BB190,TRUE)</f>
        <v>0</v>
      </c>
      <c r="BD190" s="158">
        <v>80</v>
      </c>
    </row>
    <row r="191" spans="52:56" x14ac:dyDescent="0.2">
      <c r="AZ191" s="157">
        <v>481</v>
      </c>
      <c r="BA191" s="158">
        <v>151</v>
      </c>
      <c r="BB191" s="158">
        <v>500</v>
      </c>
      <c r="BC191" s="158" t="b">
        <f ca="1">+AND(tip=AZ191,grla&gt;=BA191,grla&lt;=BB191,TRUE)</f>
        <v>0</v>
      </c>
      <c r="BD191" s="158">
        <v>110</v>
      </c>
    </row>
    <row r="192" spans="52:56" x14ac:dyDescent="0.2">
      <c r="AZ192" s="157">
        <v>481</v>
      </c>
      <c r="BA192" s="158">
        <v>501</v>
      </c>
      <c r="BB192" s="158">
        <v>1000</v>
      </c>
      <c r="BC192" s="158" t="b">
        <f ca="1">+AND(tip=AZ192,grla&gt;=BA192,grla&lt;=BB192,TRUE)</f>
        <v>0</v>
      </c>
      <c r="BD192" s="158">
        <v>150</v>
      </c>
    </row>
    <row r="193" spans="52:56" x14ac:dyDescent="0.2">
      <c r="AZ193" s="157">
        <v>481</v>
      </c>
      <c r="BA193" s="158">
        <v>1001</v>
      </c>
      <c r="BB193" s="158">
        <v>3000</v>
      </c>
      <c r="BC193" s="158" t="b">
        <f ca="1">+AND(tip=AZ193,grla&gt;=BA193,grla&lt;=BB193,TRUE)</f>
        <v>0</v>
      </c>
      <c r="BD193" s="158">
        <v>180</v>
      </c>
    </row>
    <row r="194" spans="52:56" x14ac:dyDescent="0.2">
      <c r="AZ194" s="157">
        <v>481</v>
      </c>
      <c r="BA194" s="158">
        <v>3001</v>
      </c>
      <c r="BB194" s="158"/>
      <c r="BC194" s="158" t="b">
        <f ca="1">+AND(tip=AZ194,grla&gt;=BA194,TRUE)</f>
        <v>0</v>
      </c>
      <c r="BD194" s="158">
        <v>240</v>
      </c>
    </row>
    <row r="195" spans="52:56" x14ac:dyDescent="0.2">
      <c r="AZ195" s="157">
        <v>482</v>
      </c>
      <c r="BA195" s="158">
        <v>0</v>
      </c>
      <c r="BB195" s="158">
        <v>150</v>
      </c>
      <c r="BC195" s="158" t="b">
        <f ca="1">+AND(tip=AZ195,grla&gt;=BA195,grla&lt;=BB195,TRUE)</f>
        <v>0</v>
      </c>
      <c r="BD195" s="158">
        <v>80</v>
      </c>
    </row>
    <row r="196" spans="52:56" x14ac:dyDescent="0.2">
      <c r="AZ196" s="157">
        <v>482</v>
      </c>
      <c r="BA196" s="158">
        <v>151</v>
      </c>
      <c r="BB196" s="158">
        <v>500</v>
      </c>
      <c r="BC196" s="158" t="b">
        <f ca="1">+AND(tip=AZ196,grla&gt;=BA196,grla&lt;=BB196,TRUE)</f>
        <v>0</v>
      </c>
      <c r="BD196" s="158">
        <v>110</v>
      </c>
    </row>
    <row r="197" spans="52:56" x14ac:dyDescent="0.2">
      <c r="AZ197" s="157">
        <v>482</v>
      </c>
      <c r="BA197" s="158">
        <v>501</v>
      </c>
      <c r="BB197" s="158">
        <v>1000</v>
      </c>
      <c r="BC197" s="158" t="b">
        <f ca="1">+AND(tip=AZ197,grla&gt;=BA197,grla&lt;=BB197,TRUE)</f>
        <v>0</v>
      </c>
      <c r="BD197" s="158">
        <v>150</v>
      </c>
    </row>
    <row r="198" spans="52:56" x14ac:dyDescent="0.2">
      <c r="AZ198" s="157">
        <v>482</v>
      </c>
      <c r="BA198" s="158">
        <v>1001</v>
      </c>
      <c r="BB198" s="158">
        <v>3000</v>
      </c>
      <c r="BC198" s="158" t="b">
        <f ca="1">+AND(tip=AZ198,grla&gt;=BA198,grla&lt;=BB198,TRUE)</f>
        <v>0</v>
      </c>
      <c r="BD198" s="158">
        <v>180</v>
      </c>
    </row>
    <row r="199" spans="52:56" x14ac:dyDescent="0.2">
      <c r="AZ199" s="157">
        <v>482</v>
      </c>
      <c r="BA199" s="158">
        <v>3001</v>
      </c>
      <c r="BB199" s="158"/>
      <c r="BC199" s="158" t="b">
        <f ca="1">+AND(tip=AZ199,grla&gt;=BA199,TRUE)</f>
        <v>0</v>
      </c>
      <c r="BD199" s="158">
        <v>240</v>
      </c>
    </row>
    <row r="200" spans="52:56" x14ac:dyDescent="0.2">
      <c r="AZ200" s="157">
        <v>483</v>
      </c>
      <c r="BA200" s="158">
        <v>0</v>
      </c>
      <c r="BB200" s="158">
        <v>150</v>
      </c>
      <c r="BC200" s="158" t="b">
        <f ca="1">+AND(tip=AZ200,grla&gt;=BA200,grla&lt;=BB200,TRUE)</f>
        <v>0</v>
      </c>
      <c r="BD200" s="158">
        <v>80</v>
      </c>
    </row>
    <row r="201" spans="52:56" x14ac:dyDescent="0.2">
      <c r="AZ201" s="157">
        <v>483</v>
      </c>
      <c r="BA201" s="158">
        <v>151</v>
      </c>
      <c r="BB201" s="158">
        <v>500</v>
      </c>
      <c r="BC201" s="158" t="b">
        <f ca="1">+AND(tip=AZ201,grla&gt;=BA201,grla&lt;=BB201,TRUE)</f>
        <v>0</v>
      </c>
      <c r="BD201" s="158">
        <v>110</v>
      </c>
    </row>
    <row r="202" spans="52:56" x14ac:dyDescent="0.2">
      <c r="AZ202" s="157">
        <v>483</v>
      </c>
      <c r="BA202" s="158">
        <v>501</v>
      </c>
      <c r="BB202" s="158">
        <v>1000</v>
      </c>
      <c r="BC202" s="158" t="b">
        <f ca="1">+AND(tip=AZ202,grla&gt;=BA202,grla&lt;=BB202,TRUE)</f>
        <v>0</v>
      </c>
      <c r="BD202" s="158">
        <v>150</v>
      </c>
    </row>
    <row r="203" spans="52:56" x14ac:dyDescent="0.2">
      <c r="AZ203" s="157">
        <v>483</v>
      </c>
      <c r="BA203" s="158">
        <v>1001</v>
      </c>
      <c r="BB203" s="158">
        <v>3000</v>
      </c>
      <c r="BC203" s="158" t="b">
        <f ca="1">+AND(tip=AZ203,grla&gt;=BA203,grla&lt;=BB203,TRUE)</f>
        <v>0</v>
      </c>
      <c r="BD203" s="158">
        <v>180</v>
      </c>
    </row>
    <row r="204" spans="52:56" x14ac:dyDescent="0.2">
      <c r="AZ204" s="157">
        <v>483</v>
      </c>
      <c r="BA204" s="158">
        <v>3001</v>
      </c>
      <c r="BB204" s="158"/>
      <c r="BC204" s="158" t="b">
        <f ca="1">+AND(tip=AZ204,grla&gt;=BA204,TRUE)</f>
        <v>0</v>
      </c>
      <c r="BD204" s="158">
        <v>240</v>
      </c>
    </row>
    <row r="205" spans="52:56" x14ac:dyDescent="0.2">
      <c r="AZ205" s="157">
        <v>484</v>
      </c>
      <c r="BA205" s="158">
        <v>0</v>
      </c>
      <c r="BB205" s="158">
        <v>150</v>
      </c>
      <c r="BC205" s="158" t="b">
        <f ca="1">+AND(tip=AZ205,grla&gt;=BA205,grla&lt;=BB205,TRUE)</f>
        <v>0</v>
      </c>
      <c r="BD205" s="158">
        <v>80</v>
      </c>
    </row>
    <row r="206" spans="52:56" x14ac:dyDescent="0.2">
      <c r="AZ206" s="157">
        <v>484</v>
      </c>
      <c r="BA206" s="158">
        <v>151</v>
      </c>
      <c r="BB206" s="158">
        <v>500</v>
      </c>
      <c r="BC206" s="158" t="b">
        <f ca="1">+AND(tip=AZ206,grla&gt;=BA206,grla&lt;=BB206,TRUE)</f>
        <v>0</v>
      </c>
      <c r="BD206" s="158">
        <v>110</v>
      </c>
    </row>
    <row r="207" spans="52:56" x14ac:dyDescent="0.2">
      <c r="AZ207" s="157">
        <v>484</v>
      </c>
      <c r="BA207" s="158">
        <v>501</v>
      </c>
      <c r="BB207" s="158">
        <v>1000</v>
      </c>
      <c r="BC207" s="158" t="b">
        <f ca="1">+AND(tip=AZ207,grla&gt;=BA207,grla&lt;=BB207,TRUE)</f>
        <v>0</v>
      </c>
      <c r="BD207" s="158">
        <v>150</v>
      </c>
    </row>
    <row r="208" spans="52:56" x14ac:dyDescent="0.2">
      <c r="AZ208" s="157">
        <v>484</v>
      </c>
      <c r="BA208" s="158">
        <v>1001</v>
      </c>
      <c r="BB208" s="158">
        <v>3000</v>
      </c>
      <c r="BC208" s="158" t="b">
        <f ca="1">+AND(tip=AZ208,grla&gt;=BA208,grla&lt;=BB208,TRUE)</f>
        <v>0</v>
      </c>
      <c r="BD208" s="158">
        <v>180</v>
      </c>
    </row>
    <row r="209" spans="52:56" x14ac:dyDescent="0.2">
      <c r="AZ209" s="157">
        <v>484</v>
      </c>
      <c r="BA209" s="158">
        <v>3001</v>
      </c>
      <c r="BB209" s="158"/>
      <c r="BC209" s="158" t="b">
        <f ca="1">+AND(tip=AZ209,grla&gt;=BA209,TRUE)</f>
        <v>0</v>
      </c>
      <c r="BD209" s="158">
        <v>240</v>
      </c>
    </row>
    <row r="210" spans="52:56" x14ac:dyDescent="0.2">
      <c r="AZ210" s="157">
        <v>460</v>
      </c>
      <c r="BA210" s="158">
        <v>0</v>
      </c>
      <c r="BB210" s="158">
        <v>100</v>
      </c>
      <c r="BC210" s="158" t="b">
        <f ca="1">+AND(tip=AZ210,grla&gt;=BA210,grla&lt;=BB210,TRUE)</f>
        <v>0</v>
      </c>
      <c r="BD210" s="158">
        <v>80</v>
      </c>
    </row>
    <row r="211" spans="52:56" x14ac:dyDescent="0.2">
      <c r="AZ211" s="157">
        <v>460</v>
      </c>
      <c r="BA211" s="158">
        <v>101</v>
      </c>
      <c r="BB211" s="158">
        <v>300</v>
      </c>
      <c r="BC211" s="158" t="b">
        <f ca="1">+AND(tip=AZ211,grla&gt;=BA211,grla&lt;=BB211,TRUE)</f>
        <v>0</v>
      </c>
      <c r="BD211" s="158">
        <v>140</v>
      </c>
    </row>
    <row r="212" spans="52:56" x14ac:dyDescent="0.2">
      <c r="AZ212" s="157">
        <v>460</v>
      </c>
      <c r="BA212" s="158">
        <v>301</v>
      </c>
      <c r="BB212" s="158">
        <v>600</v>
      </c>
      <c r="BC212" s="158" t="b">
        <f ca="1">+AND(tip=AZ212,grla&gt;=BA212,grla&lt;=BB212,TRUE)</f>
        <v>0</v>
      </c>
      <c r="BD212" s="158">
        <v>200</v>
      </c>
    </row>
    <row r="213" spans="52:56" x14ac:dyDescent="0.2">
      <c r="AZ213" s="157">
        <v>460</v>
      </c>
      <c r="BA213" s="158">
        <v>601</v>
      </c>
      <c r="BB213" s="158">
        <v>1200</v>
      </c>
      <c r="BC213" s="158" t="b">
        <f ca="1">+AND(tip=AZ213,grla&gt;=BA213,grla&lt;=BB213,TRUE)</f>
        <v>0</v>
      </c>
      <c r="BD213" s="158">
        <v>240</v>
      </c>
    </row>
    <row r="214" spans="52:56" x14ac:dyDescent="0.2">
      <c r="AZ214" s="157">
        <v>460</v>
      </c>
      <c r="BA214" s="158">
        <v>1201</v>
      </c>
      <c r="BB214" s="158"/>
      <c r="BC214" s="158" t="b">
        <f ca="1">+AND(tip=AZ214,grla&gt;=BA214,TRUE)</f>
        <v>0</v>
      </c>
      <c r="BD214" s="158">
        <v>300</v>
      </c>
    </row>
    <row r="215" spans="52:56" x14ac:dyDescent="0.2">
      <c r="AZ215" s="157">
        <v>470</v>
      </c>
      <c r="BA215" s="158">
        <v>0</v>
      </c>
      <c r="BB215" s="158">
        <v>100</v>
      </c>
      <c r="BC215" s="158" t="b">
        <f ca="1">+AND(tip=AZ215,grla&gt;=BA215,grla&lt;=BB215,TRUE)</f>
        <v>0</v>
      </c>
      <c r="BD215" s="158">
        <v>80</v>
      </c>
    </row>
    <row r="216" spans="52:56" x14ac:dyDescent="0.2">
      <c r="AZ216" s="157">
        <v>470</v>
      </c>
      <c r="BA216" s="158">
        <v>101</v>
      </c>
      <c r="BB216" s="158">
        <v>300</v>
      </c>
      <c r="BC216" s="158" t="b">
        <f ca="1">+AND(tip=AZ216,grla&gt;=BA216,grla&lt;=BB216,TRUE)</f>
        <v>0</v>
      </c>
      <c r="BD216" s="158">
        <v>140</v>
      </c>
    </row>
    <row r="217" spans="52:56" x14ac:dyDescent="0.2">
      <c r="AZ217" s="157">
        <v>470</v>
      </c>
      <c r="BA217" s="158">
        <v>301</v>
      </c>
      <c r="BB217" s="158">
        <v>600</v>
      </c>
      <c r="BC217" s="158" t="b">
        <f ca="1">+AND(tip=AZ217,grla&gt;=BA217,grla&lt;=BB217,TRUE)</f>
        <v>0</v>
      </c>
      <c r="BD217" s="158">
        <v>200</v>
      </c>
    </row>
    <row r="218" spans="52:56" x14ac:dyDescent="0.2">
      <c r="AZ218" s="157">
        <v>470</v>
      </c>
      <c r="BA218" s="158">
        <v>601</v>
      </c>
      <c r="BB218" s="158">
        <v>1200</v>
      </c>
      <c r="BC218" s="158" t="b">
        <f ca="1">+AND(tip=AZ218,grla&gt;=BA218,grla&lt;=BB218,TRUE)</f>
        <v>0</v>
      </c>
      <c r="BD218" s="158">
        <v>240</v>
      </c>
    </row>
    <row r="219" spans="52:56" x14ac:dyDescent="0.2">
      <c r="AZ219" s="157">
        <v>470</v>
      </c>
      <c r="BA219" s="158">
        <v>1201</v>
      </c>
      <c r="BB219" s="158"/>
      <c r="BC219" s="158" t="b">
        <f ca="1">+AND(tip=AZ219,grla&gt;=BA219,TRUE)</f>
        <v>0</v>
      </c>
      <c r="BD219" s="158">
        <v>300</v>
      </c>
    </row>
    <row r="220" spans="52:56" x14ac:dyDescent="0.2">
      <c r="AZ220" s="157">
        <v>732</v>
      </c>
      <c r="BA220" s="158">
        <v>0</v>
      </c>
      <c r="BB220" s="158">
        <v>100</v>
      </c>
      <c r="BC220" s="158" t="b">
        <f ca="1">+AND(tip=AZ220,grla&gt;=BA220,grla&lt;=BB220,TRUE)</f>
        <v>0</v>
      </c>
      <c r="BD220" s="158">
        <v>80</v>
      </c>
    </row>
    <row r="221" spans="52:56" x14ac:dyDescent="0.2">
      <c r="AZ221" s="157">
        <v>732</v>
      </c>
      <c r="BA221" s="158">
        <v>101</v>
      </c>
      <c r="BB221" s="158">
        <v>300</v>
      </c>
      <c r="BC221" s="158" t="b">
        <f ca="1">+AND(tip=AZ221,grla&gt;=BA221,grla&lt;=BB221,TRUE)</f>
        <v>0</v>
      </c>
      <c r="BD221" s="158">
        <v>140</v>
      </c>
    </row>
    <row r="222" spans="52:56" x14ac:dyDescent="0.2">
      <c r="AZ222" s="157">
        <v>732</v>
      </c>
      <c r="BA222" s="158">
        <v>301</v>
      </c>
      <c r="BB222" s="158">
        <v>600</v>
      </c>
      <c r="BC222" s="158" t="b">
        <f ca="1">+AND(tip=AZ222,grla&gt;=BA222,grla&lt;=BB222,TRUE)</f>
        <v>0</v>
      </c>
      <c r="BD222" s="158">
        <v>200</v>
      </c>
    </row>
    <row r="223" spans="52:56" x14ac:dyDescent="0.2">
      <c r="AZ223" s="157">
        <v>732</v>
      </c>
      <c r="BA223" s="158">
        <v>601</v>
      </c>
      <c r="BB223" s="158">
        <v>1200</v>
      </c>
      <c r="BC223" s="158" t="b">
        <f ca="1">+AND(tip=AZ223,grla&gt;=BA223,grla&lt;=BB223,TRUE)</f>
        <v>0</v>
      </c>
      <c r="BD223" s="158">
        <v>240</v>
      </c>
    </row>
    <row r="224" spans="52:56" x14ac:dyDescent="0.2">
      <c r="AZ224" s="157">
        <v>732</v>
      </c>
      <c r="BA224" s="158">
        <v>1201</v>
      </c>
      <c r="BB224" s="158"/>
      <c r="BC224" s="158" t="b">
        <f ca="1">+AND(tip=AZ224,grla&gt;=BA224,TRUE)</f>
        <v>0</v>
      </c>
      <c r="BD224" s="158">
        <v>300</v>
      </c>
    </row>
    <row r="225" spans="52:57" x14ac:dyDescent="0.2">
      <c r="AZ225" s="157">
        <v>742</v>
      </c>
      <c r="BA225" s="158">
        <v>0</v>
      </c>
      <c r="BB225" s="158">
        <v>100</v>
      </c>
      <c r="BC225" s="158" t="b">
        <f ca="1">+AND(tip=AZ225,grla&gt;=BA225,grla&lt;=BB225,TRUE)</f>
        <v>0</v>
      </c>
      <c r="BD225" s="158">
        <v>80</v>
      </c>
    </row>
    <row r="226" spans="52:57" x14ac:dyDescent="0.2">
      <c r="AZ226" s="157">
        <v>742</v>
      </c>
      <c r="BA226" s="158">
        <v>101</v>
      </c>
      <c r="BB226" s="158">
        <v>300</v>
      </c>
      <c r="BC226" s="158" t="b">
        <f ca="1">+AND(tip=AZ226,grla&gt;=BA226,grla&lt;=BB226,TRUE)</f>
        <v>0</v>
      </c>
      <c r="BD226" s="158">
        <v>140</v>
      </c>
    </row>
    <row r="227" spans="52:57" x14ac:dyDescent="0.2">
      <c r="AZ227" s="157">
        <v>742</v>
      </c>
      <c r="BA227" s="158">
        <v>301</v>
      </c>
      <c r="BB227" s="158">
        <v>600</v>
      </c>
      <c r="BC227" s="158" t="b">
        <f ca="1">+AND(tip=AZ227,grla&gt;=BA227,grla&lt;=BB227,TRUE)</f>
        <v>0</v>
      </c>
      <c r="BD227" s="158">
        <v>200</v>
      </c>
    </row>
    <row r="228" spans="52:57" x14ac:dyDescent="0.2">
      <c r="AZ228" s="157">
        <v>742</v>
      </c>
      <c r="BA228" s="158">
        <v>601</v>
      </c>
      <c r="BB228" s="158">
        <v>1200</v>
      </c>
      <c r="BC228" s="158" t="b">
        <f ca="1">+AND(tip=AZ228,grla&gt;=BA228,grla&lt;=BB228,TRUE)</f>
        <v>0</v>
      </c>
      <c r="BD228" s="158">
        <v>240</v>
      </c>
    </row>
    <row r="229" spans="52:57" x14ac:dyDescent="0.2">
      <c r="AZ229" s="157">
        <v>742</v>
      </c>
      <c r="BA229" s="158">
        <v>1201</v>
      </c>
      <c r="BB229" s="158"/>
      <c r="BC229" s="158" t="b">
        <f ca="1">+AND(tip=AZ229,grla&gt;=BA229,TRUE)</f>
        <v>0</v>
      </c>
      <c r="BD229" s="158">
        <v>300</v>
      </c>
    </row>
    <row r="230" spans="52:57" x14ac:dyDescent="0.2">
      <c r="AZ230" s="157">
        <v>834</v>
      </c>
      <c r="BA230" s="158">
        <v>0</v>
      </c>
      <c r="BB230" s="158">
        <v>100</v>
      </c>
      <c r="BC230" s="158" t="b">
        <f ca="1">+AND(tip=AZ230,grla&gt;=BA230,grla&lt;=BB230,TRUE)</f>
        <v>0</v>
      </c>
      <c r="BD230" s="158">
        <v>80</v>
      </c>
    </row>
    <row r="231" spans="52:57" x14ac:dyDescent="0.2">
      <c r="AZ231" s="157">
        <v>834</v>
      </c>
      <c r="BA231" s="158">
        <v>101</v>
      </c>
      <c r="BB231" s="158">
        <v>300</v>
      </c>
      <c r="BC231" s="158" t="b">
        <f ca="1">+AND(tip=AZ231,grla&gt;=BA231,grla&lt;=BB231,TRUE)</f>
        <v>0</v>
      </c>
      <c r="BD231" s="158">
        <v>140</v>
      </c>
    </row>
    <row r="232" spans="52:57" x14ac:dyDescent="0.2">
      <c r="AZ232" s="157">
        <v>834</v>
      </c>
      <c r="BA232" s="158">
        <v>301</v>
      </c>
      <c r="BB232" s="158">
        <v>600</v>
      </c>
      <c r="BC232" s="158" t="b">
        <f ca="1">+AND(tip=AZ232,grla&gt;=BA232,grla&lt;=BB232,TRUE)</f>
        <v>0</v>
      </c>
      <c r="BD232" s="158">
        <v>200</v>
      </c>
    </row>
    <row r="233" spans="52:57" x14ac:dyDescent="0.2">
      <c r="AZ233" s="157">
        <v>834</v>
      </c>
      <c r="BA233" s="158">
        <v>601</v>
      </c>
      <c r="BB233" s="158">
        <v>1200</v>
      </c>
      <c r="BC233" s="158" t="b">
        <f ca="1">+AND(tip=AZ233,grla&gt;=BA233,grla&lt;=BB233,TRUE)</f>
        <v>0</v>
      </c>
      <c r="BD233" s="158">
        <v>240</v>
      </c>
    </row>
    <row r="234" spans="52:57" x14ac:dyDescent="0.2">
      <c r="AZ234" s="157">
        <v>834</v>
      </c>
      <c r="BA234" s="158">
        <v>1201</v>
      </c>
      <c r="BB234" s="158"/>
      <c r="BC234" s="158" t="b">
        <f ca="1">+AND(tip=AZ234,grla&gt;=BA234,TRUE)</f>
        <v>0</v>
      </c>
      <c r="BD234" s="158">
        <v>300</v>
      </c>
    </row>
    <row r="235" spans="52:57" x14ac:dyDescent="0.2">
      <c r="AZ235" s="157">
        <v>511</v>
      </c>
      <c r="BA235" s="158">
        <v>0</v>
      </c>
      <c r="BB235" s="158">
        <v>50</v>
      </c>
      <c r="BC235" s="158" t="b">
        <f t="shared" ref="BC235:BC241" ca="1" si="12">+AND(tip=AZ235,grla&gt;=BA235,grla&lt;=BB235,TRUE)</f>
        <v>0</v>
      </c>
      <c r="BD235" s="158">
        <v>80</v>
      </c>
      <c r="BE235" s="2" t="s">
        <v>645</v>
      </c>
    </row>
    <row r="236" spans="52:57" x14ac:dyDescent="0.2">
      <c r="AZ236" s="157">
        <v>511</v>
      </c>
      <c r="BA236" s="158">
        <v>51</v>
      </c>
      <c r="BB236" s="158">
        <v>100</v>
      </c>
      <c r="BC236" s="158" t="b">
        <f t="shared" ca="1" si="12"/>
        <v>0</v>
      </c>
      <c r="BD236" s="158">
        <v>110</v>
      </c>
    </row>
    <row r="237" spans="52:57" x14ac:dyDescent="0.2">
      <c r="AZ237" s="157">
        <v>511</v>
      </c>
      <c r="BA237" s="158">
        <v>101</v>
      </c>
      <c r="BB237" s="158">
        <v>300</v>
      </c>
      <c r="BC237" s="158" t="b">
        <f t="shared" ca="1" si="12"/>
        <v>0</v>
      </c>
      <c r="BD237" s="158">
        <v>140</v>
      </c>
    </row>
    <row r="238" spans="52:57" x14ac:dyDescent="0.2">
      <c r="AZ238" s="157">
        <v>512</v>
      </c>
      <c r="BA238" s="158">
        <v>301</v>
      </c>
      <c r="BB238" s="158">
        <v>400</v>
      </c>
      <c r="BC238" s="158" t="b">
        <f t="shared" ca="1" si="12"/>
        <v>0</v>
      </c>
      <c r="BD238" s="158">
        <v>100</v>
      </c>
      <c r="BE238" s="2" t="s">
        <v>646</v>
      </c>
    </row>
    <row r="239" spans="52:57" x14ac:dyDescent="0.2">
      <c r="AZ239" s="157">
        <v>512</v>
      </c>
      <c r="BA239" s="158">
        <v>401</v>
      </c>
      <c r="BB239" s="158">
        <v>1000</v>
      </c>
      <c r="BC239" s="158" t="b">
        <f t="shared" ca="1" si="12"/>
        <v>0</v>
      </c>
      <c r="BD239" s="158">
        <v>150</v>
      </c>
    </row>
    <row r="240" spans="52:57" x14ac:dyDescent="0.2">
      <c r="AZ240" s="157">
        <v>512</v>
      </c>
      <c r="BA240" s="158">
        <v>1001</v>
      </c>
      <c r="BB240" s="158">
        <v>3000</v>
      </c>
      <c r="BC240" s="158" t="b">
        <f t="shared" ca="1" si="12"/>
        <v>0</v>
      </c>
      <c r="BD240" s="158">
        <v>150</v>
      </c>
    </row>
    <row r="241" spans="52:57" x14ac:dyDescent="0.2">
      <c r="AZ241" s="157">
        <v>512</v>
      </c>
      <c r="BA241" s="158">
        <v>3001</v>
      </c>
      <c r="BB241" s="158">
        <v>5000</v>
      </c>
      <c r="BC241" s="158" t="b">
        <f t="shared" ca="1" si="12"/>
        <v>0</v>
      </c>
      <c r="BD241" s="158">
        <v>200</v>
      </c>
    </row>
    <row r="242" spans="52:57" x14ac:dyDescent="0.2">
      <c r="AZ242" s="157">
        <v>512</v>
      </c>
      <c r="BA242" s="158">
        <v>5001</v>
      </c>
      <c r="BB242" s="158"/>
      <c r="BC242" s="158" t="b">
        <f ca="1">+AND(tip=AZ242,grla&gt;=BA242,TRUE)</f>
        <v>0</v>
      </c>
      <c r="BD242" s="158">
        <v>300</v>
      </c>
    </row>
    <row r="243" spans="52:57" x14ac:dyDescent="0.2">
      <c r="AZ243" s="157">
        <v>513</v>
      </c>
      <c r="BA243" s="158">
        <v>0</v>
      </c>
      <c r="BB243" s="158">
        <v>400</v>
      </c>
      <c r="BC243" s="158" t="b">
        <f ca="1">+AND(tip=AZ243,grla&gt;=BA243,grla&lt;=BB243,TRUE)</f>
        <v>0</v>
      </c>
      <c r="BD243" s="158">
        <v>100</v>
      </c>
      <c r="BE243" s="2" t="s">
        <v>646</v>
      </c>
    </row>
    <row r="244" spans="52:57" x14ac:dyDescent="0.2">
      <c r="AZ244" s="157">
        <v>513</v>
      </c>
      <c r="BA244" s="158">
        <v>401</v>
      </c>
      <c r="BB244" s="158">
        <v>1000</v>
      </c>
      <c r="BC244" s="158" t="b">
        <f ca="1">+AND(tip=AZ244,grla&gt;=BA244,grla&lt;=BB244,TRUE)</f>
        <v>0</v>
      </c>
      <c r="BD244" s="158">
        <v>150</v>
      </c>
    </row>
    <row r="245" spans="52:57" x14ac:dyDescent="0.2">
      <c r="AZ245" s="157">
        <v>513</v>
      </c>
      <c r="BA245" s="158">
        <v>1001</v>
      </c>
      <c r="BB245" s="158">
        <v>3000</v>
      </c>
      <c r="BC245" s="158" t="b">
        <f ca="1">+AND(tip=AZ245,grla&gt;=BA245,grla&lt;=BB245,TRUE)</f>
        <v>0</v>
      </c>
      <c r="BD245" s="158">
        <v>150</v>
      </c>
    </row>
    <row r="246" spans="52:57" x14ac:dyDescent="0.2">
      <c r="AZ246" s="157">
        <v>513</v>
      </c>
      <c r="BA246" s="158">
        <v>3001</v>
      </c>
      <c r="BB246" s="158">
        <v>5000</v>
      </c>
      <c r="BC246" s="158" t="b">
        <f ca="1">+AND(tip=AZ246,grla&gt;=BA246,grla&lt;=BB246,TRUE)</f>
        <v>0</v>
      </c>
      <c r="BD246" s="158">
        <v>200</v>
      </c>
    </row>
    <row r="247" spans="52:57" x14ac:dyDescent="0.2">
      <c r="AZ247" s="157">
        <v>513</v>
      </c>
      <c r="BA247" s="158">
        <v>5001</v>
      </c>
      <c r="BB247" s="158"/>
      <c r="BC247" s="158" t="b">
        <f ca="1">+AND(tip=AZ247,grla&gt;=BA247,TRUE)</f>
        <v>0</v>
      </c>
      <c r="BD247" s="158">
        <v>300</v>
      </c>
    </row>
    <row r="248" spans="52:57" x14ac:dyDescent="0.2">
      <c r="AZ248" s="157">
        <v>530</v>
      </c>
      <c r="BA248" s="158">
        <v>0</v>
      </c>
      <c r="BB248" s="158">
        <v>400</v>
      </c>
      <c r="BC248" s="158" t="b">
        <f ca="1">+AND(tip=AZ248,grla&gt;=BA248,grla&lt;=BB248,TRUE)</f>
        <v>0</v>
      </c>
      <c r="BD248" s="158">
        <v>100</v>
      </c>
      <c r="BE248" s="2" t="s">
        <v>646</v>
      </c>
    </row>
    <row r="249" spans="52:57" x14ac:dyDescent="0.2">
      <c r="AZ249" s="157">
        <v>530</v>
      </c>
      <c r="BA249" s="158">
        <v>401</v>
      </c>
      <c r="BB249" s="158">
        <v>1000</v>
      </c>
      <c r="BC249" s="158" t="b">
        <f ca="1">+AND(tip=AZ249,grla&gt;=BA249,grla&lt;=BB249,TRUE)</f>
        <v>0</v>
      </c>
      <c r="BD249" s="158">
        <v>150</v>
      </c>
    </row>
    <row r="250" spans="52:57" x14ac:dyDescent="0.2">
      <c r="AZ250" s="157">
        <v>530</v>
      </c>
      <c r="BA250" s="158">
        <v>1001</v>
      </c>
      <c r="BB250" s="158">
        <v>3000</v>
      </c>
      <c r="BC250" s="158" t="b">
        <f ca="1">+AND(tip=AZ250,grla&gt;=BA250,grla&lt;=BB250,TRUE)</f>
        <v>0</v>
      </c>
      <c r="BD250" s="158">
        <v>150</v>
      </c>
    </row>
    <row r="251" spans="52:57" x14ac:dyDescent="0.2">
      <c r="AZ251" s="157">
        <v>530</v>
      </c>
      <c r="BA251" s="158">
        <v>3001</v>
      </c>
      <c r="BB251" s="158">
        <v>5000</v>
      </c>
      <c r="BC251" s="158" t="b">
        <f ca="1">+AND(tip=AZ251,grla&gt;=BA251,grla&lt;=BB251,TRUE)</f>
        <v>0</v>
      </c>
      <c r="BD251" s="158">
        <v>200</v>
      </c>
    </row>
    <row r="252" spans="52:57" x14ac:dyDescent="0.2">
      <c r="AZ252" s="157">
        <v>530</v>
      </c>
      <c r="BA252" s="158">
        <v>5001</v>
      </c>
      <c r="BB252" s="158"/>
      <c r="BC252" s="158" t="b">
        <f ca="1">+AND(tip=AZ252,grla&gt;=BA252,TRUE)</f>
        <v>0</v>
      </c>
      <c r="BD252" s="158">
        <v>300</v>
      </c>
    </row>
    <row r="253" spans="52:57" x14ac:dyDescent="0.2">
      <c r="AZ253" s="157">
        <v>521</v>
      </c>
      <c r="BA253" s="158">
        <v>0</v>
      </c>
      <c r="BB253" s="158">
        <v>5000</v>
      </c>
      <c r="BC253" s="158" t="b">
        <f ca="1">+AND(tip=AZ253,kljun&gt;=BA253,kljun&lt;=BB253,TRUE)</f>
        <v>0</v>
      </c>
      <c r="BD253" s="158">
        <v>90</v>
      </c>
      <c r="BE253" s="2" t="s">
        <v>647</v>
      </c>
    </row>
    <row r="254" spans="52:57" x14ac:dyDescent="0.2">
      <c r="AZ254" s="157">
        <v>521</v>
      </c>
      <c r="BA254" s="158">
        <v>5001</v>
      </c>
      <c r="BB254" s="158">
        <v>10000</v>
      </c>
      <c r="BC254" s="158" t="b">
        <f ca="1">+AND(tip=AZ254,kljun&gt;=BA254,kljun&lt;=BB254,TRUE)</f>
        <v>0</v>
      </c>
      <c r="BD254" s="158">
        <v>130</v>
      </c>
    </row>
    <row r="255" spans="52:57" x14ac:dyDescent="0.2">
      <c r="AZ255" s="157">
        <v>521</v>
      </c>
      <c r="BA255" s="158">
        <v>10001</v>
      </c>
      <c r="BB255" s="158">
        <v>15000</v>
      </c>
      <c r="BC255" s="158" t="b">
        <f ca="1">+AND(tip=AZ255,kljun&gt;=BA255,kljun&lt;=BB255,TRUE)</f>
        <v>0</v>
      </c>
      <c r="BD255" s="158">
        <v>160</v>
      </c>
    </row>
    <row r="256" spans="52:57" x14ac:dyDescent="0.2">
      <c r="AZ256" s="157">
        <v>521</v>
      </c>
      <c r="BA256" s="158">
        <v>15000</v>
      </c>
      <c r="BB256" s="158"/>
      <c r="BC256" s="158" t="b">
        <f ca="1">+AND(tip=AZ256,kljun&gt;=BA256,TRUE)</f>
        <v>0</v>
      </c>
      <c r="BD256" s="158">
        <v>240</v>
      </c>
    </row>
    <row r="257" spans="52:57" x14ac:dyDescent="0.2">
      <c r="AZ257" s="157">
        <v>522</v>
      </c>
      <c r="BA257" s="158">
        <v>0</v>
      </c>
      <c r="BB257" s="158">
        <v>5000</v>
      </c>
      <c r="BC257" s="158" t="b">
        <f t="shared" ref="BC257:BC262" ca="1" si="13">+AND(tip=AZ257,kljun&gt;=BA257,kljun&lt;=BB257,TRUE)</f>
        <v>0</v>
      </c>
      <c r="BD257" s="158">
        <v>90</v>
      </c>
    </row>
    <row r="258" spans="52:57" x14ac:dyDescent="0.2">
      <c r="AZ258" s="157">
        <v>522</v>
      </c>
      <c r="BA258" s="158">
        <v>5001</v>
      </c>
      <c r="BB258" s="158">
        <v>20000</v>
      </c>
      <c r="BC258" s="158" t="b">
        <f t="shared" ca="1" si="13"/>
        <v>0</v>
      </c>
      <c r="BD258" s="158">
        <v>130</v>
      </c>
    </row>
    <row r="259" spans="52:57" x14ac:dyDescent="0.2">
      <c r="AZ259" s="157">
        <v>522</v>
      </c>
      <c r="BA259" s="158">
        <v>20001</v>
      </c>
      <c r="BB259" s="158">
        <v>40000</v>
      </c>
      <c r="BC259" s="158" t="b">
        <f t="shared" ca="1" si="13"/>
        <v>0</v>
      </c>
      <c r="BD259" s="158">
        <v>180</v>
      </c>
    </row>
    <row r="260" spans="52:57" x14ac:dyDescent="0.2">
      <c r="AZ260" s="157">
        <v>523</v>
      </c>
      <c r="BA260" s="158">
        <v>0</v>
      </c>
      <c r="BB260" s="158">
        <v>5000</v>
      </c>
      <c r="BC260" s="158" t="b">
        <f t="shared" ca="1" si="13"/>
        <v>0</v>
      </c>
      <c r="BD260" s="158">
        <v>90</v>
      </c>
      <c r="BE260" s="2" t="s">
        <v>647</v>
      </c>
    </row>
    <row r="261" spans="52:57" x14ac:dyDescent="0.2">
      <c r="AZ261" s="157">
        <v>523</v>
      </c>
      <c r="BA261" s="158">
        <v>5001</v>
      </c>
      <c r="BB261" s="158">
        <v>10000</v>
      </c>
      <c r="BC261" s="158" t="b">
        <f t="shared" ca="1" si="13"/>
        <v>0</v>
      </c>
      <c r="BD261" s="158">
        <v>130</v>
      </c>
    </row>
    <row r="262" spans="52:57" x14ac:dyDescent="0.2">
      <c r="AZ262" s="157">
        <v>523</v>
      </c>
      <c r="BA262" s="158">
        <v>10001</v>
      </c>
      <c r="BB262" s="158">
        <v>15000</v>
      </c>
      <c r="BC262" s="158" t="b">
        <f t="shared" ca="1" si="13"/>
        <v>0</v>
      </c>
      <c r="BD262" s="158">
        <v>160</v>
      </c>
    </row>
    <row r="263" spans="52:57" x14ac:dyDescent="0.2">
      <c r="AZ263" s="157">
        <v>523</v>
      </c>
      <c r="BA263" s="158">
        <v>15000</v>
      </c>
      <c r="BB263" s="158"/>
      <c r="BC263" s="158" t="b">
        <f ca="1">+AND(tip=AZ263,kljun&gt;=BA263,TRUE)</f>
        <v>0</v>
      </c>
      <c r="BD263" s="158">
        <v>240</v>
      </c>
    </row>
    <row r="264" spans="52:57" x14ac:dyDescent="0.2">
      <c r="AZ264" s="157">
        <v>611</v>
      </c>
      <c r="BA264" s="158">
        <v>0</v>
      </c>
      <c r="BB264" s="158">
        <v>10</v>
      </c>
      <c r="BC264" s="158" t="b">
        <f ca="1">+AND(tip=AZ264,hektari&gt;=BA264,hektari&lt;=BB264,TRUE)</f>
        <v>0</v>
      </c>
      <c r="BD264" s="158">
        <v>70</v>
      </c>
    </row>
    <row r="265" spans="52:57" x14ac:dyDescent="0.2">
      <c r="AZ265" s="157">
        <v>611</v>
      </c>
      <c r="BA265" s="158">
        <v>10.01</v>
      </c>
      <c r="BB265" s="158">
        <v>50</v>
      </c>
      <c r="BC265" s="158" t="b">
        <f ca="1">+AND(tip=AZ265,hektari&gt;=BA265,hektari&lt;=BB265,TRUE)</f>
        <v>0</v>
      </c>
      <c r="BD265" s="158">
        <v>110</v>
      </c>
    </row>
    <row r="266" spans="52:57" x14ac:dyDescent="0.2">
      <c r="AZ266" s="157">
        <v>611</v>
      </c>
      <c r="BA266" s="158">
        <v>50.01</v>
      </c>
      <c r="BB266" s="158">
        <v>100</v>
      </c>
      <c r="BC266" s="158" t="b">
        <f ca="1">+AND(tip=AZ266,hektari&gt;=BA266,hektari&lt;=BB266,TRUE)</f>
        <v>0</v>
      </c>
      <c r="BD266" s="158">
        <v>150</v>
      </c>
    </row>
    <row r="267" spans="52:57" x14ac:dyDescent="0.2">
      <c r="AZ267" s="157">
        <v>611</v>
      </c>
      <c r="BA267" s="158">
        <v>100.01</v>
      </c>
      <c r="BB267" s="158">
        <v>300</v>
      </c>
      <c r="BC267" s="158" t="b">
        <f ca="1">+AND(tip=AZ267,hektari&gt;=BA267,hektari&lt;=BB267,TRUE)</f>
        <v>0</v>
      </c>
      <c r="BD267" s="158">
        <v>200</v>
      </c>
    </row>
    <row r="268" spans="52:57" x14ac:dyDescent="0.2">
      <c r="AZ268" s="157">
        <v>611</v>
      </c>
      <c r="BA268" s="158">
        <v>300.01</v>
      </c>
      <c r="BB268" s="158">
        <v>500</v>
      </c>
      <c r="BC268" s="158" t="b">
        <f ca="1">+AND(tip=AZ268,hektari&gt;=BA268,hektari&lt;=BB268,TRUE)</f>
        <v>0</v>
      </c>
      <c r="BD268" s="158">
        <v>250</v>
      </c>
    </row>
    <row r="269" spans="52:57" x14ac:dyDescent="0.2">
      <c r="AZ269" s="157">
        <v>611</v>
      </c>
      <c r="BA269" s="158">
        <v>500.01</v>
      </c>
      <c r="BB269" s="158"/>
      <c r="BC269" s="158" t="b">
        <f ca="1">+AND(tip=AZ269,hektari&gt;=BA269,TRUE)</f>
        <v>0</v>
      </c>
      <c r="BD269" s="158">
        <v>300</v>
      </c>
    </row>
    <row r="270" spans="52:57" x14ac:dyDescent="0.2">
      <c r="AZ270" s="157">
        <v>612</v>
      </c>
      <c r="BA270" s="158">
        <v>0</v>
      </c>
      <c r="BB270" s="158">
        <v>10</v>
      </c>
      <c r="BC270" s="158" t="b">
        <f ca="1">+AND(tip=AZ270,hektari&gt;=BA270,hektari&lt;=BB270,TRUE)</f>
        <v>0</v>
      </c>
      <c r="BD270" s="158">
        <v>70</v>
      </c>
    </row>
    <row r="271" spans="52:57" x14ac:dyDescent="0.2">
      <c r="AZ271" s="157">
        <v>612</v>
      </c>
      <c r="BA271" s="158">
        <v>10.01</v>
      </c>
      <c r="BB271" s="158">
        <v>50</v>
      </c>
      <c r="BC271" s="158" t="b">
        <f ca="1">+AND(tip=AZ271,hektari&gt;=BA271,hektari&lt;=BB271,TRUE)</f>
        <v>0</v>
      </c>
      <c r="BD271" s="158">
        <v>110</v>
      </c>
    </row>
    <row r="272" spans="52:57" x14ac:dyDescent="0.2">
      <c r="AZ272" s="157">
        <v>612</v>
      </c>
      <c r="BA272" s="158">
        <v>50.01</v>
      </c>
      <c r="BB272" s="158">
        <v>100</v>
      </c>
      <c r="BC272" s="158" t="b">
        <f ca="1">+AND(tip=AZ272,hektari&gt;=BA272,hektari&lt;=BB272,TRUE)</f>
        <v>0</v>
      </c>
      <c r="BD272" s="158">
        <v>150</v>
      </c>
    </row>
    <row r="273" spans="52:56" x14ac:dyDescent="0.2">
      <c r="AZ273" s="157">
        <v>612</v>
      </c>
      <c r="BA273" s="158">
        <v>100.01</v>
      </c>
      <c r="BB273" s="158">
        <v>300</v>
      </c>
      <c r="BC273" s="158" t="b">
        <f ca="1">+AND(tip=AZ273,hektari&gt;=BA273,hektari&lt;=BB273,TRUE)</f>
        <v>0</v>
      </c>
      <c r="BD273" s="158">
        <v>200</v>
      </c>
    </row>
    <row r="274" spans="52:56" x14ac:dyDescent="0.2">
      <c r="AZ274" s="157">
        <v>612</v>
      </c>
      <c r="BA274" s="158">
        <v>300.01</v>
      </c>
      <c r="BB274" s="158">
        <v>500</v>
      </c>
      <c r="BC274" s="158" t="b">
        <f ca="1">+AND(tip=AZ274,hektari&gt;=BA274,hektari&lt;=BB274,TRUE)</f>
        <v>0</v>
      </c>
      <c r="BD274" s="158">
        <v>250</v>
      </c>
    </row>
    <row r="275" spans="52:56" x14ac:dyDescent="0.2">
      <c r="AZ275" s="157">
        <v>612</v>
      </c>
      <c r="BA275" s="158">
        <v>500.01</v>
      </c>
      <c r="BB275" s="158"/>
      <c r="BC275" s="158" t="b">
        <f ca="1">+AND(tip=AZ275,hektari&gt;=BA275,TRUE)</f>
        <v>0</v>
      </c>
      <c r="BD275" s="158">
        <v>300</v>
      </c>
    </row>
    <row r="276" spans="52:56" x14ac:dyDescent="0.2">
      <c r="AZ276" s="157">
        <v>613</v>
      </c>
      <c r="BA276" s="158">
        <v>0</v>
      </c>
      <c r="BB276" s="158">
        <v>10</v>
      </c>
      <c r="BC276" s="158" t="b">
        <f ca="1">+AND(tip=AZ276,hektari&gt;=BA276,hektari&lt;=BB276,TRUE)</f>
        <v>0</v>
      </c>
      <c r="BD276" s="158">
        <v>70</v>
      </c>
    </row>
    <row r="277" spans="52:56" x14ac:dyDescent="0.2">
      <c r="AZ277" s="157">
        <v>613</v>
      </c>
      <c r="BA277" s="158">
        <v>10.01</v>
      </c>
      <c r="BB277" s="158">
        <v>50</v>
      </c>
      <c r="BC277" s="158" t="b">
        <f ca="1">+AND(tip=AZ277,hektari&gt;=BA277,hektari&lt;=BB277,TRUE)</f>
        <v>0</v>
      </c>
      <c r="BD277" s="158">
        <v>110</v>
      </c>
    </row>
    <row r="278" spans="52:56" x14ac:dyDescent="0.2">
      <c r="AZ278" s="157">
        <v>613</v>
      </c>
      <c r="BA278" s="158">
        <v>50.01</v>
      </c>
      <c r="BB278" s="158">
        <v>100</v>
      </c>
      <c r="BC278" s="158" t="b">
        <f ca="1">+AND(tip=AZ278,hektari&gt;=BA278,hektari&lt;=BB278,TRUE)</f>
        <v>0</v>
      </c>
      <c r="BD278" s="158">
        <v>150</v>
      </c>
    </row>
    <row r="279" spans="52:56" x14ac:dyDescent="0.2">
      <c r="AZ279" s="157">
        <v>613</v>
      </c>
      <c r="BA279" s="158">
        <v>100.01</v>
      </c>
      <c r="BB279" s="158">
        <v>300</v>
      </c>
      <c r="BC279" s="158" t="b">
        <f ca="1">+AND(tip=AZ279,hektari&gt;=BA279,hektari&lt;=BB279,TRUE)</f>
        <v>0</v>
      </c>
      <c r="BD279" s="158">
        <v>200</v>
      </c>
    </row>
    <row r="280" spans="52:56" x14ac:dyDescent="0.2">
      <c r="AZ280" s="157">
        <v>613</v>
      </c>
      <c r="BA280" s="158">
        <v>300.01</v>
      </c>
      <c r="BB280" s="158">
        <v>500</v>
      </c>
      <c r="BC280" s="158" t="b">
        <f ca="1">+AND(tip=AZ280,hektari&gt;=BA280,hektari&lt;=BB280,TRUE)</f>
        <v>0</v>
      </c>
      <c r="BD280" s="158">
        <v>250</v>
      </c>
    </row>
    <row r="281" spans="52:56" x14ac:dyDescent="0.2">
      <c r="AZ281" s="157">
        <v>613</v>
      </c>
      <c r="BA281" s="158">
        <v>500.01</v>
      </c>
      <c r="BB281" s="158"/>
      <c r="BC281" s="158" t="b">
        <f ca="1">+AND(tip=AZ281,hektari&gt;=BA281,TRUE)</f>
        <v>0</v>
      </c>
      <c r="BD281" s="158">
        <v>300</v>
      </c>
    </row>
    <row r="282" spans="52:56" x14ac:dyDescent="0.2">
      <c r="AZ282" s="157">
        <v>614</v>
      </c>
      <c r="BA282" s="158">
        <v>0</v>
      </c>
      <c r="BB282" s="158">
        <v>10</v>
      </c>
      <c r="BC282" s="158" t="b">
        <f ca="1">+AND(tip=AZ282,hektari&gt;=BA282,hektari&lt;=BB282,TRUE)</f>
        <v>0</v>
      </c>
      <c r="BD282" s="158">
        <v>70</v>
      </c>
    </row>
    <row r="283" spans="52:56" x14ac:dyDescent="0.2">
      <c r="AZ283" s="157">
        <v>614</v>
      </c>
      <c r="BA283" s="158">
        <v>10.01</v>
      </c>
      <c r="BB283" s="158">
        <v>50</v>
      </c>
      <c r="BC283" s="158" t="b">
        <f ca="1">+AND(tip=AZ283,hektari&gt;=BA283,hektari&lt;=BB283,TRUE)</f>
        <v>0</v>
      </c>
      <c r="BD283" s="158">
        <v>110</v>
      </c>
    </row>
    <row r="284" spans="52:56" x14ac:dyDescent="0.2">
      <c r="AZ284" s="157">
        <v>614</v>
      </c>
      <c r="BA284" s="158">
        <v>50.01</v>
      </c>
      <c r="BB284" s="158">
        <v>100</v>
      </c>
      <c r="BC284" s="158" t="b">
        <f ca="1">+AND(tip=AZ284,hektari&gt;=BA284,hektari&lt;=BB284,TRUE)</f>
        <v>0</v>
      </c>
      <c r="BD284" s="158">
        <v>150</v>
      </c>
    </row>
    <row r="285" spans="52:56" x14ac:dyDescent="0.2">
      <c r="AZ285" s="157">
        <v>614</v>
      </c>
      <c r="BA285" s="158">
        <v>100.01</v>
      </c>
      <c r="BB285" s="158">
        <v>300</v>
      </c>
      <c r="BC285" s="158" t="b">
        <f ca="1">+AND(tip=AZ285,hektari&gt;=BA285,hektari&lt;=BB285,TRUE)</f>
        <v>0</v>
      </c>
      <c r="BD285" s="158">
        <v>200</v>
      </c>
    </row>
    <row r="286" spans="52:56" x14ac:dyDescent="0.2">
      <c r="AZ286" s="157">
        <v>614</v>
      </c>
      <c r="BA286" s="158">
        <v>300.01</v>
      </c>
      <c r="BB286" s="158">
        <v>500</v>
      </c>
      <c r="BC286" s="158" t="b">
        <f ca="1">+AND(tip=AZ286,hektari&gt;=BA286,hektari&lt;=BB286,TRUE)</f>
        <v>0</v>
      </c>
      <c r="BD286" s="158">
        <v>250</v>
      </c>
    </row>
    <row r="287" spans="52:56" x14ac:dyDescent="0.2">
      <c r="AZ287" s="157">
        <v>614</v>
      </c>
      <c r="BA287" s="158">
        <v>500.01</v>
      </c>
      <c r="BB287" s="158"/>
      <c r="BC287" s="158" t="b">
        <f ca="1">+AND(tip=AZ287,hektari&gt;=BA287,TRUE)</f>
        <v>0</v>
      </c>
      <c r="BD287" s="158">
        <v>300</v>
      </c>
    </row>
    <row r="288" spans="52:56" x14ac:dyDescent="0.2">
      <c r="AZ288" s="157">
        <v>615</v>
      </c>
      <c r="BA288" s="158">
        <v>0</v>
      </c>
      <c r="BB288" s="158">
        <v>10</v>
      </c>
      <c r="BC288" s="158" t="b">
        <f ca="1">+AND(tip=AZ288,hektari&gt;=BA288,hektari&lt;=BB288,TRUE)</f>
        <v>0</v>
      </c>
      <c r="BD288" s="158">
        <v>70</v>
      </c>
    </row>
    <row r="289" spans="52:57" x14ac:dyDescent="0.2">
      <c r="AZ289" s="157">
        <v>615</v>
      </c>
      <c r="BA289" s="158">
        <v>10.01</v>
      </c>
      <c r="BB289" s="158">
        <v>50</v>
      </c>
      <c r="BC289" s="158" t="b">
        <f ca="1">+AND(tip=AZ289,hektari&gt;=BA289,hektari&lt;=BB289,TRUE)</f>
        <v>0</v>
      </c>
      <c r="BD289" s="158">
        <v>110</v>
      </c>
    </row>
    <row r="290" spans="52:57" x14ac:dyDescent="0.2">
      <c r="AZ290" s="157">
        <v>615</v>
      </c>
      <c r="BA290" s="158">
        <v>50.01</v>
      </c>
      <c r="BB290" s="158">
        <v>100</v>
      </c>
      <c r="BC290" s="158" t="b">
        <f ca="1">+AND(tip=AZ290,hektari&gt;=BA290,hektari&lt;=BB290,TRUE)</f>
        <v>0</v>
      </c>
      <c r="BD290" s="158">
        <v>150</v>
      </c>
    </row>
    <row r="291" spans="52:57" x14ac:dyDescent="0.2">
      <c r="AZ291" s="157">
        <v>615</v>
      </c>
      <c r="BA291" s="158">
        <v>100.01</v>
      </c>
      <c r="BB291" s="158">
        <v>300</v>
      </c>
      <c r="BC291" s="158" t="b">
        <f ca="1">+AND(tip=AZ291,hektari&gt;=BA291,hektari&lt;=BB291,TRUE)</f>
        <v>0</v>
      </c>
      <c r="BD291" s="158">
        <v>200</v>
      </c>
    </row>
    <row r="292" spans="52:57" x14ac:dyDescent="0.2">
      <c r="AZ292" s="157">
        <v>615</v>
      </c>
      <c r="BA292" s="158">
        <v>300.01</v>
      </c>
      <c r="BB292" s="158">
        <v>500</v>
      </c>
      <c r="BC292" s="158" t="b">
        <f ca="1">+AND(tip=AZ292,hektari&gt;=BA292,hektari&lt;=BB292,TRUE)</f>
        <v>0</v>
      </c>
      <c r="BD292" s="158">
        <v>250</v>
      </c>
    </row>
    <row r="293" spans="52:57" x14ac:dyDescent="0.2">
      <c r="AZ293" s="157">
        <v>615</v>
      </c>
      <c r="BA293" s="158">
        <v>500.01</v>
      </c>
      <c r="BB293" s="158"/>
      <c r="BC293" s="158" t="b">
        <f ca="1">+AND(tip=AZ293,hektari&gt;=BA293,TRUE)</f>
        <v>0</v>
      </c>
      <c r="BD293" s="158">
        <v>300</v>
      </c>
    </row>
    <row r="294" spans="52:57" x14ac:dyDescent="0.2">
      <c r="AZ294" s="157">
        <v>616</v>
      </c>
      <c r="BA294" s="158">
        <v>0</v>
      </c>
      <c r="BB294" s="158">
        <v>10</v>
      </c>
      <c r="BC294" s="158" t="b">
        <f ca="1">+AND(tip=AZ294,hektari&gt;=BA294,hektari&lt;=BB294,TRUE)</f>
        <v>0</v>
      </c>
      <c r="BD294" s="158">
        <v>70</v>
      </c>
    </row>
    <row r="295" spans="52:57" x14ac:dyDescent="0.2">
      <c r="AZ295" s="157">
        <v>616</v>
      </c>
      <c r="BA295" s="158">
        <v>10.01</v>
      </c>
      <c r="BB295" s="158">
        <v>50</v>
      </c>
      <c r="BC295" s="158" t="b">
        <f ca="1">+AND(tip=AZ295,hektari&gt;=BA295,hektari&lt;=BB295,TRUE)</f>
        <v>0</v>
      </c>
      <c r="BD295" s="158">
        <v>110</v>
      </c>
    </row>
    <row r="296" spans="52:57" x14ac:dyDescent="0.2">
      <c r="AZ296" s="157">
        <v>616</v>
      </c>
      <c r="BA296" s="158">
        <v>50.01</v>
      </c>
      <c r="BB296" s="158">
        <v>100</v>
      </c>
      <c r="BC296" s="158" t="b">
        <f ca="1">+AND(tip=AZ296,hektari&gt;=BA296,hektari&lt;=BB296,TRUE)</f>
        <v>0</v>
      </c>
      <c r="BD296" s="158">
        <v>150</v>
      </c>
    </row>
    <row r="297" spans="52:57" x14ac:dyDescent="0.2">
      <c r="AZ297" s="157">
        <v>616</v>
      </c>
      <c r="BA297" s="158">
        <v>100.01</v>
      </c>
      <c r="BB297" s="158">
        <v>300</v>
      </c>
      <c r="BC297" s="158" t="b">
        <f ca="1">+AND(tip=AZ297,hektari&gt;=BA297,hektari&lt;=BB297,TRUE)</f>
        <v>0</v>
      </c>
      <c r="BD297" s="158">
        <v>200</v>
      </c>
    </row>
    <row r="298" spans="52:57" x14ac:dyDescent="0.2">
      <c r="AZ298" s="157">
        <v>616</v>
      </c>
      <c r="BA298" s="158">
        <v>300.01</v>
      </c>
      <c r="BB298" s="158">
        <v>500</v>
      </c>
      <c r="BC298" s="158" t="b">
        <f ca="1">+AND(tip=AZ298,hektari&gt;=BA298,hektari&lt;=BB298,TRUE)</f>
        <v>0</v>
      </c>
      <c r="BD298" s="158">
        <v>250</v>
      </c>
    </row>
    <row r="299" spans="52:57" x14ac:dyDescent="0.2">
      <c r="AZ299" s="157">
        <v>616</v>
      </c>
      <c r="BA299" s="158">
        <v>500.01</v>
      </c>
      <c r="BB299" s="158"/>
      <c r="BC299" s="158" t="b">
        <f ca="1">+AND(tip=AZ299,hektari&gt;=BA299,TRUE)</f>
        <v>0</v>
      </c>
      <c r="BD299" s="158">
        <v>300</v>
      </c>
    </row>
    <row r="300" spans="52:57" x14ac:dyDescent="0.2">
      <c r="AZ300" s="2">
        <v>843</v>
      </c>
      <c r="BC300" s="214" t="b">
        <f ca="1">+AND(tip=AZ300,pcele&gt;=0,TRUE)</f>
        <v>0</v>
      </c>
      <c r="BD300" s="214">
        <v>70</v>
      </c>
      <c r="BE300" s="2" t="s">
        <v>652</v>
      </c>
    </row>
  </sheetData>
  <sheetProtection password="B892" sheet="1" selectLockedCells="1" autoFilter="0"/>
  <dataConsolidate/>
  <mergeCells count="19">
    <mergeCell ref="H3:M3"/>
    <mergeCell ref="B4:C5"/>
    <mergeCell ref="H7:J7"/>
    <mergeCell ref="P3:U3"/>
    <mergeCell ref="P4:U4"/>
    <mergeCell ref="P5:U5"/>
    <mergeCell ref="P6:U6"/>
    <mergeCell ref="P7:U7"/>
    <mergeCell ref="U39:U40"/>
    <mergeCell ref="O2:V2"/>
    <mergeCell ref="V65:Y66"/>
    <mergeCell ref="V43:W44"/>
    <mergeCell ref="V48:W49"/>
    <mergeCell ref="U42:U44"/>
    <mergeCell ref="V51:W52"/>
    <mergeCell ref="V54:W55"/>
    <mergeCell ref="V57:W58"/>
    <mergeCell ref="V62:Y63"/>
    <mergeCell ref="W3:Y7"/>
  </mergeCells>
  <phoneticPr fontId="0" type="noConversion"/>
  <dataValidations count="3">
    <dataValidation type="list" showInputMessage="1" showErrorMessage="1" sqref="A1" xr:uid="{00000000-0002-0000-0400-000000000000}">
      <formula1>$AC$88:$AC$90</formula1>
    </dataValidation>
    <dataValidation allowBlank="1" showInputMessage="1" sqref="B4" xr:uid="{00000000-0002-0000-0400-000001000000}"/>
    <dataValidation type="list" showErrorMessage="1" errorTitle="Upozorenje" error="Odaberite odgovarajuću regiju_x000a__x000a_1 - kontinentalna Hrvatska_x000a_2 - jadranska Hrvatska" sqref="C2" xr:uid="{00000000-0002-0000-0400-000002000000}">
      <formula1>$AC$83:$AC$85</formula1>
    </dataValidation>
  </dataValidations>
  <printOptions horizontalCentered="1"/>
  <pageMargins left="0.49" right="0.39370078740157483" top="0.51" bottom="0.51" header="0.51181102362204722" footer="0.51181102362204722"/>
  <pageSetup paperSize="9" scale="42" orientation="landscape" r:id="rId1"/>
  <headerFooter alignWithMargins="0"/>
  <ignoredErrors>
    <ignoredError sqref="W59" evalError="1"/>
    <ignoredError sqref="O4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Line="0" autoPict="0" macro="[0]!Efface" altText="Obriši">
                <anchor>
                  <from>
                    <xdr:col>1</xdr:col>
                    <xdr:colOff>419100</xdr:colOff>
                    <xdr:row>6</xdr:row>
                    <xdr:rowOff>38100</xdr:rowOff>
                  </from>
                  <to>
                    <xdr:col>2</xdr:col>
                    <xdr:colOff>1114425</xdr:colOff>
                    <xdr:row>7</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3">
    <pageSetUpPr fitToPage="1"/>
  </sheetPr>
  <dimension ref="A1:BJ300"/>
  <sheetViews>
    <sheetView showGridLines="0" showZeros="0" topLeftCell="A3" zoomScale="78" zoomScaleNormal="78" workbookViewId="0">
      <selection activeCell="H59" sqref="H59"/>
    </sheetView>
  </sheetViews>
  <sheetFormatPr defaultColWidth="11.42578125" defaultRowHeight="12.75" x14ac:dyDescent="0.2"/>
  <cols>
    <col min="1" max="1" width="3.140625" style="40" customWidth="1"/>
    <col min="2" max="2" width="14.7109375" style="2" customWidth="1"/>
    <col min="3" max="3" width="15.85546875" style="2" customWidth="1"/>
    <col min="4" max="4" width="3.7109375" style="2" customWidth="1"/>
    <col min="5" max="5" width="24" style="2" customWidth="1"/>
    <col min="6" max="6" width="15.7109375" style="2" hidden="1" customWidth="1"/>
    <col min="7" max="7" width="2.7109375" style="2" customWidth="1"/>
    <col min="8" max="8" width="13.7109375" style="2" customWidth="1"/>
    <col min="9" max="9" width="13.5703125" style="2" hidden="1" customWidth="1"/>
    <col min="10" max="10" width="15.5703125" style="2" customWidth="1"/>
    <col min="11" max="11" width="8.28515625" style="2" hidden="1" customWidth="1"/>
    <col min="12" max="12" width="4.28515625" style="140" customWidth="1"/>
    <col min="13" max="13" width="37.5703125" style="2" customWidth="1"/>
    <col min="14" max="14" width="9" style="2" customWidth="1"/>
    <col min="15" max="15" width="3.5703125" style="2" customWidth="1"/>
    <col min="16" max="16" width="13.7109375" style="2" customWidth="1"/>
    <col min="17" max="17" width="11.85546875" style="2" hidden="1" customWidth="1"/>
    <col min="18" max="18" width="15.7109375" style="2" customWidth="1"/>
    <col min="19" max="19" width="12.7109375" style="2" hidden="1" customWidth="1"/>
    <col min="20" max="20" width="2.42578125" style="2" customWidth="1"/>
    <col min="21" max="21" width="49.85546875" style="2" customWidth="1"/>
    <col min="22" max="22" width="2.7109375" style="2" customWidth="1"/>
    <col min="23" max="23" width="13.7109375" style="2" customWidth="1"/>
    <col min="24" max="24" width="13.140625" style="2" hidden="1" customWidth="1"/>
    <col min="25" max="25" width="15.7109375" style="2" customWidth="1"/>
    <col min="26" max="26" width="5.140625" style="2" customWidth="1"/>
    <col min="27" max="27" width="19.7109375" style="2" hidden="1" customWidth="1"/>
    <col min="28" max="28" width="19" style="2" hidden="1" customWidth="1"/>
    <col min="29" max="29" width="29.42578125" style="2" hidden="1" customWidth="1"/>
    <col min="30" max="30" width="24.42578125" style="2" hidden="1" customWidth="1"/>
    <col min="31" max="31" width="15" style="2" hidden="1" customWidth="1"/>
    <col min="32" max="32" width="30.42578125" style="2" hidden="1" customWidth="1"/>
    <col min="33" max="33" width="37.5703125" style="2" hidden="1" customWidth="1"/>
    <col min="34" max="34" width="10.85546875" style="2" hidden="1" customWidth="1"/>
    <col min="35" max="35" width="10.42578125" style="2" hidden="1" customWidth="1"/>
    <col min="36" max="36" width="12.140625" style="2" hidden="1" customWidth="1"/>
    <col min="37" max="38" width="10.7109375" style="2" hidden="1" customWidth="1"/>
    <col min="39" max="39" width="51.42578125" style="2" hidden="1" customWidth="1"/>
    <col min="40" max="40" width="31.140625" style="2" hidden="1" customWidth="1"/>
    <col min="41" max="41" width="8.5703125" style="2" hidden="1" customWidth="1"/>
    <col min="42" max="42" width="20.5703125" style="2" hidden="1" customWidth="1"/>
    <col min="43" max="43" width="23.140625" style="2" hidden="1" customWidth="1"/>
    <col min="44" max="44" width="3" style="2" hidden="1" customWidth="1"/>
    <col min="45" max="45" width="24" style="2" hidden="1" customWidth="1"/>
    <col min="46" max="46" width="60.140625" style="2" hidden="1" customWidth="1"/>
    <col min="47" max="47" width="41.85546875" style="2" hidden="1" customWidth="1"/>
    <col min="48" max="48" width="38.140625" style="2" hidden="1" customWidth="1"/>
    <col min="49" max="49" width="7.5703125" style="2" hidden="1" customWidth="1"/>
    <col min="50" max="50" width="9.85546875" style="2" hidden="1" customWidth="1"/>
    <col min="51" max="51" width="3.140625" style="2" hidden="1" customWidth="1"/>
    <col min="52" max="52" width="9.140625" style="2" hidden="1" customWidth="1"/>
    <col min="53" max="54" width="9.140625" style="214" hidden="1" customWidth="1"/>
    <col min="55" max="55" width="19.42578125" style="214" hidden="1" customWidth="1"/>
    <col min="56" max="56" width="8" style="214" hidden="1" customWidth="1"/>
    <col min="57" max="57" width="11.28515625" style="2" hidden="1" customWidth="1"/>
    <col min="58" max="58" width="2.5703125" style="2" customWidth="1"/>
    <col min="59" max="61" width="11.42578125" style="2" customWidth="1"/>
    <col min="62" max="62" width="11.42578125" style="19" customWidth="1"/>
    <col min="63" max="75" width="11.42578125" style="2" customWidth="1"/>
    <col min="76" max="16384" width="11.42578125" style="2"/>
  </cols>
  <sheetData>
    <row r="1" spans="1:62" ht="20.25" x14ac:dyDescent="0.3">
      <c r="A1" s="37" t="s">
        <v>117</v>
      </c>
      <c r="G1" s="1"/>
      <c r="K1" s="3"/>
      <c r="L1" s="132"/>
      <c r="M1" s="3"/>
      <c r="N1" s="4"/>
      <c r="O1" s="4"/>
      <c r="P1" s="66">
        <f ca="1">+TODAY()</f>
        <v>45665</v>
      </c>
      <c r="Q1" s="1"/>
      <c r="R1" s="5"/>
      <c r="X1" s="6"/>
      <c r="AZ1" s="157" t="s">
        <v>648</v>
      </c>
      <c r="BA1" s="158" t="s">
        <v>649</v>
      </c>
      <c r="BB1" s="158" t="s">
        <v>650</v>
      </c>
      <c r="BC1" s="158" t="s">
        <v>654</v>
      </c>
      <c r="BD1" s="158" t="s">
        <v>651</v>
      </c>
    </row>
    <row r="2" spans="1:62" ht="22.5" customHeight="1" x14ac:dyDescent="0.2">
      <c r="A2" s="38">
        <f>Regija</f>
        <v>2</v>
      </c>
      <c r="B2" s="41" t="str">
        <f ca="1">SO!C1&amp;":"</f>
        <v>Regija:</v>
      </c>
      <c r="C2" s="229">
        <v>2</v>
      </c>
      <c r="E2" s="44" t="s">
        <v>464</v>
      </c>
      <c r="F2" s="29"/>
      <c r="G2" s="16"/>
      <c r="H2" s="16"/>
      <c r="I2" s="16"/>
      <c r="J2" s="21"/>
      <c r="K2" s="21"/>
      <c r="L2" s="133"/>
      <c r="N2" s="4"/>
      <c r="O2" s="593" t="s">
        <v>469</v>
      </c>
      <c r="P2" s="593"/>
      <c r="Q2" s="593"/>
      <c r="R2" s="593"/>
      <c r="S2" s="593"/>
      <c r="T2" s="593"/>
      <c r="U2" s="593"/>
      <c r="V2" s="593"/>
      <c r="W2" s="69"/>
      <c r="X2" s="69"/>
      <c r="AE2" s="159"/>
      <c r="AX2" s="2">
        <f ca="1">IF(OR(ISERROR(kw)),"-",kw)</f>
        <v>70</v>
      </c>
      <c r="AZ2" s="157">
        <v>151</v>
      </c>
      <c r="BA2" s="158">
        <v>0</v>
      </c>
      <c r="BB2" s="158">
        <v>10</v>
      </c>
      <c r="BC2" s="158" t="b">
        <f ca="1">+AND(tip=AZ2,hektari&gt;=BA2,hektari&lt;=BB2,TRUE)</f>
        <v>0</v>
      </c>
      <c r="BD2" s="158">
        <v>70</v>
      </c>
    </row>
    <row r="3" spans="1:62" ht="29.25" customHeight="1" thickBot="1" x14ac:dyDescent="0.6">
      <c r="A3" s="39">
        <f>7.4899</f>
        <v>7.4898999999999996</v>
      </c>
      <c r="B3" s="35"/>
      <c r="C3" s="36"/>
      <c r="E3" s="234">
        <f ca="1">CT_Farm_PN3</f>
        <v>365</v>
      </c>
      <c r="F3" s="16">
        <f ca="1">_TYPE13</f>
        <v>30</v>
      </c>
      <c r="G3" s="16"/>
      <c r="H3" s="606" t="str">
        <f ca="1">VLOOKUP(E3,AJ44:AM105,4,TRUE)</f>
        <v>Kombinirana proizvodnja različitih voćnih vrsta</v>
      </c>
      <c r="I3" s="606"/>
      <c r="J3" s="606"/>
      <c r="K3" s="606"/>
      <c r="L3" s="606"/>
      <c r="M3" s="606"/>
      <c r="N3" s="28" t="s">
        <v>465</v>
      </c>
      <c r="O3" s="14"/>
      <c r="P3" s="611"/>
      <c r="Q3" s="611"/>
      <c r="R3" s="611"/>
      <c r="S3" s="611"/>
      <c r="T3" s="611"/>
      <c r="U3" s="611"/>
      <c r="V3" s="70"/>
      <c r="W3" s="605"/>
      <c r="X3" s="605"/>
      <c r="Y3" s="605"/>
      <c r="Z3" s="114"/>
      <c r="AA3" s="152"/>
      <c r="AB3" s="160" t="s">
        <v>686</v>
      </c>
      <c r="AX3" s="2">
        <f t="array" aca="1" ref="AX3" ca="1">INDEX(BD2:BD300,MATCH(tip&amp;AX4,AZ2:AZ300&amp;BC2:BC300,0))</f>
        <v>70</v>
      </c>
      <c r="AZ3" s="157">
        <v>151</v>
      </c>
      <c r="BA3" s="158">
        <v>10.01</v>
      </c>
      <c r="BB3" s="158">
        <v>50</v>
      </c>
      <c r="BC3" s="158" t="b">
        <f ca="1">+AND(tip=AZ3,hektari&gt;=BA3,hektari&lt;=BB3,TRUE)</f>
        <v>0</v>
      </c>
      <c r="BD3" s="158">
        <v>110</v>
      </c>
    </row>
    <row r="4" spans="1:62" ht="22.5" customHeight="1" thickTop="1" x14ac:dyDescent="0.55000000000000004">
      <c r="B4" s="607" t="str">
        <f ca="1">SO!C2</f>
        <v>Kontinentalna Hrvatska</v>
      </c>
      <c r="C4" s="608"/>
      <c r="E4" s="45" t="s">
        <v>582</v>
      </c>
      <c r="F4" s="30"/>
      <c r="G4" s="31"/>
      <c r="H4" s="30"/>
      <c r="I4" s="30"/>
      <c r="J4" s="27"/>
      <c r="K4" s="235">
        <f ca="1">TSO*A3</f>
        <v>139367.49036099997</v>
      </c>
      <c r="L4" s="134"/>
      <c r="M4" s="27"/>
      <c r="N4" s="28" t="s">
        <v>466</v>
      </c>
      <c r="O4" s="7"/>
      <c r="P4" s="612"/>
      <c r="Q4" s="612"/>
      <c r="R4" s="612"/>
      <c r="S4" s="612"/>
      <c r="T4" s="612"/>
      <c r="U4" s="612"/>
      <c r="V4" s="70"/>
      <c r="W4" s="605"/>
      <c r="X4" s="605"/>
      <c r="Y4" s="605"/>
      <c r="Z4" s="114"/>
      <c r="AA4" s="153"/>
      <c r="AX4" s="2" t="b">
        <v>1</v>
      </c>
      <c r="AZ4" s="157">
        <v>151</v>
      </c>
      <c r="BA4" s="158">
        <v>50.01</v>
      </c>
      <c r="BB4" s="158">
        <v>100</v>
      </c>
      <c r="BC4" s="158" t="b">
        <f ca="1">+AND(tip=AZ4,hektari&gt;=BA4,hektari&lt;=BB4,TRUE)</f>
        <v>0</v>
      </c>
      <c r="BD4" s="158">
        <v>150</v>
      </c>
    </row>
    <row r="5" spans="1:62" ht="22.5" customHeight="1" thickBot="1" x14ac:dyDescent="0.6">
      <c r="B5" s="609"/>
      <c r="C5" s="610"/>
      <c r="E5" s="234">
        <f ca="1">IF(OR(ISERROR(_ES14_NAME)),"-",_ES14_NAME)</f>
        <v>5</v>
      </c>
      <c r="F5" s="30"/>
      <c r="G5" s="31"/>
      <c r="H5" s="82" t="str">
        <f ca="1">IF(OR(ISERROR(_ES14_NAME)),"-",VLOOKUP(E5,AC92:AF105,4,FALSE))</f>
        <v>15.000 - 25.000 €</v>
      </c>
      <c r="I5" s="30"/>
      <c r="J5" s="30"/>
      <c r="K5" s="235">
        <f ca="1">TSO</f>
        <v>18607.39</v>
      </c>
      <c r="L5" s="135"/>
      <c r="M5" s="30"/>
      <c r="N5" s="28" t="s">
        <v>467</v>
      </c>
      <c r="O5" s="7"/>
      <c r="P5" s="612"/>
      <c r="Q5" s="612"/>
      <c r="R5" s="612"/>
      <c r="S5" s="612"/>
      <c r="T5" s="612"/>
      <c r="U5" s="612"/>
      <c r="V5" s="70"/>
      <c r="W5" s="605"/>
      <c r="X5" s="605"/>
      <c r="Y5" s="605"/>
      <c r="Z5" s="114"/>
      <c r="AA5" s="152"/>
      <c r="AM5" s="71" t="s">
        <v>670</v>
      </c>
      <c r="AZ5" s="157">
        <v>151</v>
      </c>
      <c r="BA5" s="158">
        <v>100.01</v>
      </c>
      <c r="BB5" s="158">
        <v>300</v>
      </c>
      <c r="BC5" s="158" t="b">
        <f ca="1">+AND(tip=AZ5,hektari&gt;=BA5,hektari&lt;=BB5,TRUE)</f>
        <v>0</v>
      </c>
      <c r="BD5" s="158">
        <v>200</v>
      </c>
    </row>
    <row r="6" spans="1:62" ht="22.5" customHeight="1" thickTop="1" x14ac:dyDescent="0.55000000000000004">
      <c r="E6" s="45" t="s">
        <v>653</v>
      </c>
      <c r="F6" s="32"/>
      <c r="G6" s="33"/>
      <c r="H6" s="125"/>
      <c r="I6" s="125"/>
      <c r="J6" s="125"/>
      <c r="K6" s="16">
        <f ca="1">IF(C2=1,(E3*2+E5*9)*1+1,IF(C2=2,(E3*3+E5*7)*2+2,IF(C2=3,(E3*4+E5*5)*3+3,"-")))</f>
        <v>2262</v>
      </c>
      <c r="L6" s="136"/>
      <c r="M6" s="16"/>
      <c r="N6" s="28" t="s">
        <v>504</v>
      </c>
      <c r="O6" s="7"/>
      <c r="P6" s="612"/>
      <c r="Q6" s="612"/>
      <c r="R6" s="612"/>
      <c r="S6" s="612"/>
      <c r="T6" s="612"/>
      <c r="U6" s="612"/>
      <c r="V6" s="70"/>
      <c r="W6" s="605"/>
      <c r="X6" s="605"/>
      <c r="Y6" s="605"/>
      <c r="Z6" s="114"/>
      <c r="AA6" s="152"/>
      <c r="AZ6" s="157">
        <v>151</v>
      </c>
      <c r="BA6" s="158">
        <v>300.01</v>
      </c>
      <c r="BB6" s="158">
        <v>500</v>
      </c>
      <c r="BC6" s="158" t="b">
        <f ca="1">+AND(tip=AZ6,hektari&gt;=BA6,hektari&lt;=BB6,TRUE)</f>
        <v>0</v>
      </c>
      <c r="BD6" s="158">
        <v>250</v>
      </c>
    </row>
    <row r="7" spans="1:62" ht="22.5" customHeight="1" x14ac:dyDescent="0.2">
      <c r="E7" s="234">
        <f ca="1">IF(OR(ISERROR(kw)),"-",kw)</f>
        <v>70</v>
      </c>
      <c r="F7" s="34"/>
      <c r="G7" s="34"/>
      <c r="H7" s="606" t="s">
        <v>655</v>
      </c>
      <c r="I7" s="606"/>
      <c r="J7" s="606"/>
      <c r="K7" s="22">
        <f ca="1">IF(ISERROR(K6),"-",K6)</f>
        <v>2262</v>
      </c>
      <c r="L7" s="136"/>
      <c r="M7" s="16"/>
      <c r="N7" s="28" t="s">
        <v>468</v>
      </c>
      <c r="O7" s="7"/>
      <c r="P7" s="612"/>
      <c r="Q7" s="612"/>
      <c r="R7" s="612"/>
      <c r="S7" s="612"/>
      <c r="T7" s="612"/>
      <c r="U7" s="612"/>
      <c r="V7" s="70"/>
      <c r="W7" s="605"/>
      <c r="X7" s="605"/>
      <c r="Y7" s="605"/>
      <c r="Z7" s="114"/>
      <c r="AZ7" s="157">
        <v>151</v>
      </c>
      <c r="BA7" s="158">
        <v>500.01</v>
      </c>
      <c r="BB7" s="158"/>
      <c r="BC7" s="158" t="b">
        <f ca="1">+AND(tip=AZ7,hektari&gt;=BA7,TRUE)</f>
        <v>0</v>
      </c>
      <c r="BD7" s="158">
        <v>300</v>
      </c>
    </row>
    <row r="8" spans="1:62" s="13" customFormat="1" ht="18.75" customHeight="1" thickBot="1" x14ac:dyDescent="0.25">
      <c r="A8" s="40"/>
      <c r="B8" s="215"/>
      <c r="C8" s="216"/>
      <c r="D8" s="217"/>
      <c r="E8" s="217"/>
      <c r="F8" s="217"/>
      <c r="G8" s="217"/>
      <c r="H8" s="217"/>
      <c r="I8" s="216"/>
      <c r="J8" s="218"/>
      <c r="K8" s="218"/>
      <c r="L8" s="219"/>
      <c r="M8" s="218"/>
      <c r="N8" s="220"/>
      <c r="O8" s="216"/>
      <c r="P8" s="221"/>
      <c r="Q8" s="221"/>
      <c r="R8" s="221"/>
      <c r="S8" s="222"/>
      <c r="T8" s="222"/>
      <c r="U8" s="222"/>
      <c r="V8" s="222"/>
      <c r="W8" s="222"/>
      <c r="X8" s="216"/>
      <c r="Y8" s="223"/>
      <c r="Z8" s="121"/>
      <c r="AZ8" s="161">
        <v>153</v>
      </c>
      <c r="BA8" s="162">
        <v>0</v>
      </c>
      <c r="BB8" s="162">
        <v>10</v>
      </c>
      <c r="BC8" s="158" t="b">
        <f ca="1">+AND(tip=AZ8,hektari&gt;=BA8,hektari&lt;=BB8,TRUE)</f>
        <v>0</v>
      </c>
      <c r="BD8" s="162">
        <v>70</v>
      </c>
      <c r="BJ8" s="111"/>
    </row>
    <row r="9" spans="1:62" ht="28.5" customHeight="1" thickTop="1" x14ac:dyDescent="0.25">
      <c r="B9" s="42" t="s">
        <v>444</v>
      </c>
      <c r="C9" s="6"/>
      <c r="D9" s="6"/>
      <c r="E9" s="6"/>
      <c r="F9" s="6"/>
      <c r="G9" s="6"/>
      <c r="H9" s="6"/>
      <c r="I9" s="6"/>
      <c r="J9" s="6"/>
      <c r="K9" s="6"/>
      <c r="L9" s="141"/>
      <c r="M9" s="9"/>
      <c r="N9" s="6"/>
      <c r="O9" s="6"/>
      <c r="P9" s="6"/>
      <c r="Q9" s="6"/>
      <c r="R9" s="6"/>
      <c r="S9" s="9"/>
      <c r="T9" s="9"/>
      <c r="U9" s="6"/>
      <c r="V9" s="6"/>
      <c r="W9" s="6"/>
      <c r="X9" s="6"/>
      <c r="Y9" s="6"/>
      <c r="Z9" s="6"/>
      <c r="AH9" s="163" t="s">
        <v>702</v>
      </c>
      <c r="AI9" s="164" t="s">
        <v>667</v>
      </c>
      <c r="AK9" s="2" t="s">
        <v>701</v>
      </c>
      <c r="AZ9" s="157">
        <v>153</v>
      </c>
      <c r="BA9" s="158">
        <v>10.01</v>
      </c>
      <c r="BB9" s="158">
        <v>50</v>
      </c>
      <c r="BC9" s="158" t="b">
        <f ca="1">+AND(tip=AZ9,hektari&gt;=BA9,hektari&lt;=BB9,TRUE)</f>
        <v>0</v>
      </c>
      <c r="BD9" s="158">
        <v>110</v>
      </c>
    </row>
    <row r="10" spans="1:62" ht="1.5" customHeight="1" thickBot="1" x14ac:dyDescent="0.3">
      <c r="B10" s="42"/>
      <c r="C10" s="1"/>
      <c r="D10" s="1"/>
      <c r="E10" s="1"/>
      <c r="F10" s="1"/>
      <c r="G10" s="1"/>
      <c r="H10" s="78"/>
      <c r="I10" s="79"/>
      <c r="J10" s="79"/>
      <c r="K10" s="80"/>
      <c r="L10" s="138"/>
      <c r="M10" s="80"/>
      <c r="N10" s="79"/>
      <c r="O10" s="79"/>
      <c r="P10" s="78"/>
      <c r="Q10" s="79"/>
      <c r="R10" s="79"/>
      <c r="S10" s="80"/>
      <c r="T10" s="80"/>
      <c r="U10" s="81"/>
      <c r="V10" s="80"/>
      <c r="W10" s="78"/>
      <c r="X10" s="79"/>
      <c r="Y10" s="79"/>
      <c r="Z10" s="79"/>
      <c r="AI10" s="165"/>
      <c r="AZ10" s="157">
        <v>153</v>
      </c>
      <c r="BA10" s="158">
        <v>50.01</v>
      </c>
      <c r="BB10" s="158">
        <v>100</v>
      </c>
      <c r="BC10" s="158" t="b">
        <f ca="1">+AND(tip=AZ10,hektari&gt;=BA10,hektari&lt;=BB10,TRUE)</f>
        <v>0</v>
      </c>
      <c r="BD10" s="158">
        <v>150</v>
      </c>
    </row>
    <row r="11" spans="1:62" ht="12.75" customHeight="1" thickTop="1" x14ac:dyDescent="0.2">
      <c r="L11" s="139"/>
      <c r="M11" s="8"/>
      <c r="T11" s="9"/>
      <c r="AG11" s="166"/>
      <c r="AH11" s="167" t="s">
        <v>703</v>
      </c>
      <c r="AI11" s="168" t="s">
        <v>637</v>
      </c>
      <c r="AJ11" s="169" t="s">
        <v>668</v>
      </c>
      <c r="AK11" s="170" t="s">
        <v>689</v>
      </c>
      <c r="AZ11" s="157">
        <v>153</v>
      </c>
      <c r="BA11" s="158">
        <v>100.01</v>
      </c>
      <c r="BB11" s="158">
        <v>300</v>
      </c>
      <c r="BC11" s="158" t="b">
        <f ca="1">+AND(tip=AZ11,hektari&gt;=BA11,hektari&lt;=BB11,TRUE)</f>
        <v>0</v>
      </c>
      <c r="BD11" s="158">
        <v>200</v>
      </c>
    </row>
    <row r="12" spans="1:62" ht="12.75" customHeight="1" x14ac:dyDescent="0.2">
      <c r="B12" s="84" t="s">
        <v>445</v>
      </c>
      <c r="L12" s="139"/>
      <c r="M12" s="84" t="s">
        <v>447</v>
      </c>
      <c r="T12" s="9"/>
      <c r="U12" s="84" t="s">
        <v>451</v>
      </c>
      <c r="AG12" s="166" t="s">
        <v>484</v>
      </c>
      <c r="AH12" s="299">
        <v>0.8</v>
      </c>
      <c r="AI12" s="300">
        <v>1</v>
      </c>
      <c r="AJ12" s="299">
        <v>1</v>
      </c>
      <c r="AK12" s="301">
        <v>1</v>
      </c>
      <c r="AZ12" s="157">
        <v>153</v>
      </c>
      <c r="BA12" s="158">
        <v>300.01</v>
      </c>
      <c r="BB12" s="158">
        <v>500</v>
      </c>
      <c r="BC12" s="158" t="b">
        <f ca="1">+AND(tip=AZ12,hektari&gt;=BA12,hektari&lt;=BB12,TRUE)</f>
        <v>0</v>
      </c>
      <c r="BD12" s="158">
        <v>250</v>
      </c>
    </row>
    <row r="13" spans="1:62" ht="12.75" customHeight="1" x14ac:dyDescent="0.2">
      <c r="H13" s="19" t="s">
        <v>5</v>
      </c>
      <c r="I13" s="19" t="s">
        <v>1</v>
      </c>
      <c r="J13" s="19" t="s">
        <v>179</v>
      </c>
      <c r="L13" s="139"/>
      <c r="M13" s="8"/>
      <c r="P13" s="19" t="s">
        <v>5</v>
      </c>
      <c r="Q13" s="19" t="s">
        <v>1</v>
      </c>
      <c r="R13" s="19" t="s">
        <v>179</v>
      </c>
      <c r="T13" s="9"/>
      <c r="W13" s="19" t="s">
        <v>5</v>
      </c>
      <c r="X13" s="19" t="s">
        <v>1</v>
      </c>
      <c r="Y13" s="19" t="s">
        <v>179</v>
      </c>
      <c r="Z13" s="19"/>
      <c r="AB13" s="177" t="s">
        <v>201</v>
      </c>
      <c r="AC13" s="172">
        <f ca="1">_P15+P0000T_P1000T+_R1000T+_R2000T+I3000T+_P16+I5000T+I6000T_I9000T+V0000_S0000TO+E0000T+_FCP1+J36</f>
        <v>0</v>
      </c>
      <c r="AD13" s="173" t="s">
        <v>218</v>
      </c>
      <c r="AE13" s="174" t="s">
        <v>51</v>
      </c>
      <c r="AF13" s="175" t="s">
        <v>370</v>
      </c>
      <c r="AG13" s="166" t="s">
        <v>483</v>
      </c>
      <c r="AH13" s="299">
        <v>0.4</v>
      </c>
      <c r="AI13" s="300">
        <v>0.4</v>
      </c>
      <c r="AJ13" s="299">
        <v>0.4</v>
      </c>
      <c r="AK13" s="301">
        <v>0.4</v>
      </c>
      <c r="AZ13" s="157">
        <v>153</v>
      </c>
      <c r="BA13" s="158">
        <v>500.01</v>
      </c>
      <c r="BB13" s="158"/>
      <c r="BC13" s="158" t="b">
        <f ca="1">+AND(tip=AZ13,hektari&gt;=BA13,TRUE)</f>
        <v>0</v>
      </c>
      <c r="BD13" s="158">
        <v>300</v>
      </c>
    </row>
    <row r="14" spans="1:62" ht="12.75" customHeight="1" x14ac:dyDescent="0.2">
      <c r="B14" s="23" t="str">
        <f>SO!B5</f>
        <v>Obična pšenica i pir krupnik</v>
      </c>
      <c r="C14" s="18"/>
      <c r="D14" s="18"/>
      <c r="E14" s="18"/>
      <c r="F14" s="18"/>
      <c r="G14" s="12"/>
      <c r="H14" s="230"/>
      <c r="I14" s="231">
        <f ca="1">SO!C5</f>
        <v>804.71</v>
      </c>
      <c r="J14" s="232">
        <f t="shared" ref="J14:J20" ca="1" si="0">H14*I14</f>
        <v>0</v>
      </c>
      <c r="K14" s="8"/>
      <c r="L14" s="139"/>
      <c r="M14" s="24" t="str">
        <f>SO!B20</f>
        <v>Stočni grašak, grah i slatka lupina</v>
      </c>
      <c r="N14" s="17"/>
      <c r="O14" s="15"/>
      <c r="P14" s="230"/>
      <c r="Q14" s="231">
        <f ca="1">SO!C20</f>
        <v>888.53</v>
      </c>
      <c r="R14" s="232">
        <f t="shared" ref="R14:R19" ca="1" si="1">P14*Q14</f>
        <v>0</v>
      </c>
      <c r="S14" s="25">
        <f ca="1">P1000T+P0000T</f>
        <v>0</v>
      </c>
      <c r="T14" s="9"/>
      <c r="U14" s="24" t="str">
        <f>SO!B35</f>
        <v>Jezgričasto voće (jabuka, kruška, dunja...)</v>
      </c>
      <c r="V14" s="15"/>
      <c r="W14" s="230">
        <v>2</v>
      </c>
      <c r="X14" s="231">
        <f ca="1">SO!C35</f>
        <v>2665.87</v>
      </c>
      <c r="Y14" s="232">
        <f t="shared" ref="Y14:Y21" ca="1" si="2">W14*X14</f>
        <v>5331.74</v>
      </c>
      <c r="Z14" s="126"/>
      <c r="AA14" s="154">
        <f ca="1">F1000T</f>
        <v>6283.7999999999993</v>
      </c>
      <c r="AB14" s="171" t="s">
        <v>202</v>
      </c>
      <c r="AC14" s="172">
        <f ca="1">V0000_S0000TK + V0000_S0000S + N0000T + N0000S + L0000T+_U1000</f>
        <v>0</v>
      </c>
      <c r="AD14" s="173" t="s">
        <v>52</v>
      </c>
      <c r="AE14" s="176" t="s">
        <v>635</v>
      </c>
      <c r="AF14" s="2" t="s">
        <v>370</v>
      </c>
      <c r="AG14" s="166" t="s">
        <v>485</v>
      </c>
      <c r="AH14" s="299">
        <v>0.7</v>
      </c>
      <c r="AI14" s="300">
        <v>0.6</v>
      </c>
      <c r="AJ14" s="299">
        <v>0.6</v>
      </c>
      <c r="AK14" s="301">
        <v>0.6</v>
      </c>
      <c r="AZ14" s="157">
        <v>161</v>
      </c>
      <c r="BA14" s="158">
        <v>0</v>
      </c>
      <c r="BB14" s="158">
        <v>10</v>
      </c>
      <c r="BC14" s="158" t="b">
        <f ca="1">+AND(tip=AZ14,hektari&gt;=BA14,hektari&lt;=BB14,TRUE)</f>
        <v>0</v>
      </c>
      <c r="BD14" s="158">
        <v>70</v>
      </c>
    </row>
    <row r="15" spans="1:62" ht="12.75" customHeight="1" x14ac:dyDescent="0.2">
      <c r="B15" s="23" t="str">
        <f>SO!B61</f>
        <v>Tvrda pšenica (durum)</v>
      </c>
      <c r="C15" s="18"/>
      <c r="D15" s="18"/>
      <c r="E15" s="18"/>
      <c r="F15" s="18"/>
      <c r="G15" s="12"/>
      <c r="H15" s="230"/>
      <c r="I15" s="231">
        <f ca="1">SO!C61</f>
        <v>1320.54</v>
      </c>
      <c r="J15" s="232">
        <f ca="1">H15*I15</f>
        <v>0</v>
      </c>
      <c r="K15" s="8"/>
      <c r="L15" s="139"/>
      <c r="M15" s="24" t="str">
        <f>SO!B21</f>
        <v>Leguminoze prikupljene u zelenom stanju</v>
      </c>
      <c r="O15" s="15"/>
      <c r="P15" s="230"/>
      <c r="Q15" s="231">
        <f ca="1">SO!C21</f>
        <v>853.31</v>
      </c>
      <c r="R15" s="232">
        <f t="shared" ca="1" si="1"/>
        <v>0</v>
      </c>
      <c r="S15" s="8"/>
      <c r="T15" s="9"/>
      <c r="U15" s="24" t="str">
        <f>SO!B41</f>
        <v>Koštičavo voće (šljiva, trešnja, višnja, breskva, marelica...)</v>
      </c>
      <c r="V15" s="15"/>
      <c r="W15" s="230">
        <v>1</v>
      </c>
      <c r="X15" s="231">
        <f ca="1">SO!C41</f>
        <v>952.06</v>
      </c>
      <c r="Y15" s="232">
        <f t="shared" ca="1" si="2"/>
        <v>952.06</v>
      </c>
      <c r="Z15" s="126"/>
      <c r="AA15" s="155">
        <f ca="1">F1100T+F1200T</f>
        <v>6283.7999999999993</v>
      </c>
      <c r="AB15" s="177"/>
      <c r="AC15" s="172"/>
      <c r="AD15" s="302"/>
      <c r="AE15" s="302"/>
      <c r="AG15" s="166" t="s">
        <v>486</v>
      </c>
      <c r="AH15" s="299">
        <v>0.7</v>
      </c>
      <c r="AI15" s="300">
        <v>0.6</v>
      </c>
      <c r="AJ15" s="299">
        <v>0.6</v>
      </c>
      <c r="AK15" s="301">
        <v>0.6</v>
      </c>
      <c r="AZ15" s="157">
        <v>161</v>
      </c>
      <c r="BA15" s="158">
        <v>10.01</v>
      </c>
      <c r="BB15" s="158">
        <v>50</v>
      </c>
      <c r="BC15" s="158" t="b">
        <f ca="1">+AND(tip=AZ15,hektari&gt;=BA15,hektari&lt;=BB15,TRUE)</f>
        <v>0</v>
      </c>
      <c r="BD15" s="158">
        <v>110</v>
      </c>
    </row>
    <row r="16" spans="1:62" ht="12.75" customHeight="1" x14ac:dyDescent="0.2">
      <c r="B16" s="23" t="str">
        <f>SO!B6</f>
        <v>Kukuruz za suho zrno i mješavina kukuruza u zrnu i u klipu</v>
      </c>
      <c r="C16" s="18"/>
      <c r="D16" s="18"/>
      <c r="E16" s="18"/>
      <c r="F16" s="18"/>
      <c r="G16" s="12"/>
      <c r="H16" s="230"/>
      <c r="I16" s="231">
        <f ca="1">SO!C6</f>
        <v>989.56</v>
      </c>
      <c r="J16" s="232">
        <f t="shared" ca="1" si="0"/>
        <v>0</v>
      </c>
      <c r="L16" s="139"/>
      <c r="M16" s="24" t="str">
        <f>SO!B22</f>
        <v>Kukuruz za silažu</v>
      </c>
      <c r="N16" s="17"/>
      <c r="O16" s="15"/>
      <c r="P16" s="230"/>
      <c r="Q16" s="231">
        <f ca="1">SO!C22</f>
        <v>1155.82</v>
      </c>
      <c r="R16" s="232">
        <f t="shared" ca="1" si="1"/>
        <v>0</v>
      </c>
      <c r="S16" s="8"/>
      <c r="T16" s="9"/>
      <c r="U16" s="24" t="str">
        <f>SO!B46</f>
        <v>Bobičasto voće (malina, kupina, ribizl, borovnica...)</v>
      </c>
      <c r="V16" s="15"/>
      <c r="W16" s="230"/>
      <c r="X16" s="231">
        <f ca="1">SO!C46</f>
        <v>5007.53</v>
      </c>
      <c r="Y16" s="232">
        <f t="shared" ca="1" si="2"/>
        <v>0</v>
      </c>
      <c r="Z16" s="126"/>
      <c r="AA16" s="25">
        <f ca="1">F0000T+_F1000T+F3000T+F4000T+PECRS+F2000T</f>
        <v>6283.7999999999993</v>
      </c>
      <c r="AB16" s="171" t="s">
        <v>203</v>
      </c>
      <c r="AC16" s="172">
        <f ca="1">F0000T_sum + O1000T + W1000T + X0000T+T0000T</f>
        <v>15902.99</v>
      </c>
      <c r="AD16" s="173" t="s">
        <v>219</v>
      </c>
      <c r="AE16" s="174" t="s">
        <v>53</v>
      </c>
      <c r="AF16" s="2" t="s">
        <v>370</v>
      </c>
      <c r="AG16" s="166" t="s">
        <v>487</v>
      </c>
      <c r="AH16" s="299">
        <v>1</v>
      </c>
      <c r="AI16" s="300">
        <v>1</v>
      </c>
      <c r="AJ16" s="299">
        <v>1</v>
      </c>
      <c r="AK16" s="301">
        <v>1</v>
      </c>
      <c r="AZ16" s="157">
        <v>161</v>
      </c>
      <c r="BA16" s="158">
        <v>50.01</v>
      </c>
      <c r="BB16" s="158">
        <v>100</v>
      </c>
      <c r="BC16" s="158" t="b">
        <f ca="1">+AND(tip=AZ16,hektari&gt;=BA16,hektari&lt;=BB16,TRUE)</f>
        <v>0</v>
      </c>
      <c r="BD16" s="158">
        <v>150</v>
      </c>
    </row>
    <row r="17" spans="2:56" ht="12.75" customHeight="1" x14ac:dyDescent="0.2">
      <c r="B17" s="23" t="str">
        <f>SO!B7</f>
        <v>Ječam</v>
      </c>
      <c r="C17" s="18"/>
      <c r="D17" s="18"/>
      <c r="E17" s="18"/>
      <c r="F17" s="18"/>
      <c r="G17" s="12"/>
      <c r="H17" s="230"/>
      <c r="I17" s="231">
        <f ca="1">SO!C7</f>
        <v>686.22</v>
      </c>
      <c r="J17" s="232">
        <f t="shared" ca="1" si="0"/>
        <v>0</v>
      </c>
      <c r="K17" s="8"/>
      <c r="L17" s="139"/>
      <c r="M17" s="24" t="str">
        <f>SO!B23</f>
        <v>Privremene trave i ispaša (DTS)</v>
      </c>
      <c r="N17" s="17"/>
      <c r="O17" s="15"/>
      <c r="P17" s="230"/>
      <c r="Q17" s="231">
        <f ca="1">SO!C23</f>
        <v>317.67</v>
      </c>
      <c r="R17" s="232">
        <f t="shared" ca="1" si="1"/>
        <v>0</v>
      </c>
      <c r="S17" s="25">
        <f ca="1">G2000T+G3000T+G1000T+G9100T_G9900T</f>
        <v>0</v>
      </c>
      <c r="T17" s="9"/>
      <c r="U17" s="24" t="str">
        <f>SO!B47</f>
        <v>Lupinasto voće (orah, lješnjak, kesten, badem...)</v>
      </c>
      <c r="V17" s="15"/>
      <c r="W17" s="230"/>
      <c r="X17" s="231">
        <f ca="1">SO!C47</f>
        <v>985.54</v>
      </c>
      <c r="Y17" s="232">
        <f t="shared" ca="1" si="2"/>
        <v>0</v>
      </c>
      <c r="Z17" s="126"/>
      <c r="AB17" s="171" t="s">
        <v>204</v>
      </c>
      <c r="AC17" s="172">
        <f ca="1">_GL+_FCP4</f>
        <v>0</v>
      </c>
      <c r="AD17" s="173" t="s">
        <v>229</v>
      </c>
      <c r="AE17" s="174" t="s">
        <v>230</v>
      </c>
      <c r="AF17" s="2" t="s">
        <v>370</v>
      </c>
      <c r="AG17" s="166" t="s">
        <v>488</v>
      </c>
      <c r="AH17" s="299">
        <v>0.8</v>
      </c>
      <c r="AI17" s="300">
        <v>1</v>
      </c>
      <c r="AJ17" s="299">
        <v>1</v>
      </c>
      <c r="AK17" s="301">
        <v>1</v>
      </c>
      <c r="AZ17" s="157">
        <v>161</v>
      </c>
      <c r="BA17" s="158">
        <v>100.01</v>
      </c>
      <c r="BB17" s="158">
        <v>300</v>
      </c>
      <c r="BC17" s="158" t="b">
        <f ca="1">+AND(tip=AZ17,hektari&gt;=BA17,hektari&lt;=BB17,TRUE)</f>
        <v>0</v>
      </c>
      <c r="BD17" s="158">
        <v>200</v>
      </c>
    </row>
    <row r="18" spans="2:56" ht="12.75" customHeight="1" x14ac:dyDescent="0.2">
      <c r="B18" s="23" t="str">
        <f>SO!B8</f>
        <v>Mješavine zobi i jarih žitarica (mješavina zrnja osim suražice)</v>
      </c>
      <c r="C18" s="18"/>
      <c r="D18" s="18"/>
      <c r="E18" s="18"/>
      <c r="F18" s="18"/>
      <c r="G18" s="12"/>
      <c r="H18" s="230"/>
      <c r="I18" s="231">
        <f ca="1">SO!C8</f>
        <v>387.3</v>
      </c>
      <c r="J18" s="232">
        <f t="shared" ca="1" si="0"/>
        <v>0</v>
      </c>
      <c r="K18" s="8"/>
      <c r="L18" s="139"/>
      <c r="M18" s="24" t="str">
        <f>SO!B24</f>
        <v xml:space="preserve">Pašnjaci i livade, bez ekstenzivnih pašnjaka </v>
      </c>
      <c r="N18" s="17"/>
      <c r="O18" s="15"/>
      <c r="P18" s="230"/>
      <c r="Q18" s="231">
        <f ca="1">SO!C24</f>
        <v>207.14</v>
      </c>
      <c r="R18" s="232">
        <f t="shared" ca="1" si="1"/>
        <v>0</v>
      </c>
      <c r="S18" s="25">
        <f ca="1">G0000T_sum</f>
        <v>0</v>
      </c>
      <c r="T18" s="8"/>
      <c r="U18" s="24" t="str">
        <f>SO!B64</f>
        <v>Miješani nasad bez agruma</v>
      </c>
      <c r="V18" s="15"/>
      <c r="W18" s="230"/>
      <c r="X18" s="231">
        <f ca="1">SO!C64</f>
        <v>1553.57</v>
      </c>
      <c r="Y18" s="232">
        <f ca="1">W18*X18</f>
        <v>0</v>
      </c>
      <c r="Z18" s="126"/>
      <c r="AB18" s="171" t="s">
        <v>205</v>
      </c>
      <c r="AC18" s="172">
        <f ca="1">_P51+_P52+_A6111</f>
        <v>0</v>
      </c>
      <c r="AD18" s="173" t="s">
        <v>54</v>
      </c>
      <c r="AE18" s="174" t="s">
        <v>54</v>
      </c>
      <c r="AF18" s="2" t="s">
        <v>370</v>
      </c>
      <c r="AG18" s="166" t="s">
        <v>120</v>
      </c>
      <c r="AH18" s="299">
        <v>1</v>
      </c>
      <c r="AI18" s="300">
        <v>1</v>
      </c>
      <c r="AJ18" s="299">
        <v>1</v>
      </c>
      <c r="AK18" s="301">
        <v>1</v>
      </c>
      <c r="AZ18" s="157">
        <v>161</v>
      </c>
      <c r="BA18" s="158">
        <v>300.01</v>
      </c>
      <c r="BB18" s="158">
        <v>500</v>
      </c>
      <c r="BC18" s="158" t="b">
        <f ca="1">+AND(tip=AZ18,hektari&gt;=BA18,hektari&lt;=BB18,TRUE)</f>
        <v>0</v>
      </c>
      <c r="BD18" s="158">
        <v>250</v>
      </c>
    </row>
    <row r="19" spans="2:56" ht="12.75" customHeight="1" x14ac:dyDescent="0.2">
      <c r="B19" s="23" t="str">
        <f>SO!B9</f>
        <v>Raž i mješavine ozimih žitarica (suražica)</v>
      </c>
      <c r="C19" s="18"/>
      <c r="D19" s="18"/>
      <c r="E19" s="18"/>
      <c r="F19" s="18"/>
      <c r="G19" s="12"/>
      <c r="H19" s="230"/>
      <c r="I19" s="231">
        <f ca="1">SO!C9</f>
        <v>556.82000000000005</v>
      </c>
      <c r="J19" s="232">
        <f t="shared" ca="1" si="0"/>
        <v>0</v>
      </c>
      <c r="K19" s="8"/>
      <c r="L19" s="139"/>
      <c r="M19" s="24" t="str">
        <f>SO!B25</f>
        <v>Krmno korijenje i kupusnjače</v>
      </c>
      <c r="N19" s="17"/>
      <c r="O19" s="15"/>
      <c r="P19" s="230"/>
      <c r="Q19" s="231">
        <f ca="1">SO!C25</f>
        <v>651.02646210560101</v>
      </c>
      <c r="R19" s="232">
        <f t="shared" ca="1" si="1"/>
        <v>0</v>
      </c>
      <c r="S19" s="8"/>
      <c r="T19" s="8"/>
      <c r="U19" s="24" t="str">
        <f>SO!B48</f>
        <v>Agrumi (mandarina, limun, naranča...)</v>
      </c>
      <c r="V19" s="15"/>
      <c r="W19" s="230"/>
      <c r="X19" s="231">
        <f ca="1">SO!C48</f>
        <v>0</v>
      </c>
      <c r="Y19" s="232">
        <f t="shared" ca="1" si="2"/>
        <v>0</v>
      </c>
      <c r="AB19" s="171" t="s">
        <v>199</v>
      </c>
      <c r="AC19" s="172">
        <f>_P151</f>
        <v>0</v>
      </c>
      <c r="AD19" s="173" t="s">
        <v>0</v>
      </c>
      <c r="AE19" s="174" t="s">
        <v>55</v>
      </c>
      <c r="AF19" s="2" t="s">
        <v>370</v>
      </c>
      <c r="AG19" s="166" t="s">
        <v>489</v>
      </c>
      <c r="AH19" s="299">
        <v>0.8</v>
      </c>
      <c r="AI19" s="300">
        <v>1</v>
      </c>
      <c r="AJ19" s="299">
        <v>1</v>
      </c>
      <c r="AK19" s="301">
        <v>1</v>
      </c>
      <c r="AZ19" s="157">
        <v>161</v>
      </c>
      <c r="BA19" s="158">
        <v>500.01</v>
      </c>
      <c r="BB19" s="158"/>
      <c r="BC19" s="158" t="b">
        <f ca="1">+AND(tip=AZ19,hektari&gt;=BA19,TRUE)</f>
        <v>0</v>
      </c>
      <c r="BD19" s="158">
        <v>300</v>
      </c>
    </row>
    <row r="20" spans="2:56" ht="12.75" customHeight="1" x14ac:dyDescent="0.2">
      <c r="B20" s="23" t="str">
        <f>SO!B10</f>
        <v>Ostale žitarice (pšenoraž - tritikale, proso, sirak, heljda...)</v>
      </c>
      <c r="C20" s="18"/>
      <c r="D20" s="18"/>
      <c r="E20" s="18"/>
      <c r="F20" s="18"/>
      <c r="G20" s="12"/>
      <c r="H20" s="230"/>
      <c r="I20" s="231">
        <f ca="1">SO!C10</f>
        <v>478.17</v>
      </c>
      <c r="J20" s="232">
        <f t="shared" ca="1" si="0"/>
        <v>0</v>
      </c>
      <c r="K20" s="8"/>
      <c r="L20" s="139"/>
      <c r="M20" s="24" t="str">
        <f>SO!B60</f>
        <v>Ostalo bilje i žitarice prikupljeni u zelenom stanju</v>
      </c>
      <c r="N20" s="17"/>
      <c r="O20" s="15"/>
      <c r="P20" s="230"/>
      <c r="Q20" s="231">
        <f ca="1">SO!C60</f>
        <v>992.11031328850152</v>
      </c>
      <c r="R20" s="232">
        <f ca="1">P20*Q20</f>
        <v>0</v>
      </c>
      <c r="S20" s="8"/>
      <c r="T20" s="8"/>
      <c r="U20" s="24" t="str">
        <f>SO!B59</f>
        <v>Voće suptropskog i trop. podneblja (smokva, nar, kivi)</v>
      </c>
      <c r="W20" s="230"/>
      <c r="X20" s="231">
        <f ca="1">SO!C59</f>
        <v>3624.64</v>
      </c>
      <c r="Y20" s="232">
        <f t="shared" ca="1" si="2"/>
        <v>0</v>
      </c>
      <c r="AB20" s="171"/>
      <c r="AC20" s="172"/>
      <c r="AD20" s="173"/>
      <c r="AE20" s="174"/>
      <c r="AG20" s="166"/>
      <c r="AH20" s="299"/>
      <c r="AI20" s="300"/>
      <c r="AJ20" s="299"/>
      <c r="AK20" s="301"/>
      <c r="AZ20" s="157"/>
      <c r="BA20" s="158"/>
      <c r="BB20" s="158"/>
      <c r="BC20" s="158"/>
      <c r="BD20" s="158"/>
    </row>
    <row r="21" spans="2:56" ht="12.75" customHeight="1" x14ac:dyDescent="0.2">
      <c r="L21" s="139"/>
      <c r="M21" s="24" t="str">
        <f>SO!B62</f>
        <v>Ekstenzivni pašnjaci</v>
      </c>
      <c r="N21" s="17"/>
      <c r="O21" s="15"/>
      <c r="P21" s="230"/>
      <c r="Q21" s="231">
        <f ca="1">SO!C62</f>
        <v>67.069999999999993</v>
      </c>
      <c r="R21" s="232">
        <f ca="1">P21*Q21</f>
        <v>0</v>
      </c>
      <c r="S21" s="8"/>
      <c r="T21" s="8"/>
      <c r="U21" s="24" t="str">
        <f>SO!B57</f>
        <v>Bobičasto voće u zaštićenom prostoru</v>
      </c>
      <c r="W21" s="230"/>
      <c r="X21" s="231">
        <f ca="1">SO!C57</f>
        <v>50505.62</v>
      </c>
      <c r="Y21" s="232">
        <f t="shared" ca="1" si="2"/>
        <v>0</v>
      </c>
      <c r="AB21" s="171" t="s">
        <v>198</v>
      </c>
      <c r="AC21" s="172">
        <v>0</v>
      </c>
      <c r="AD21" s="173" t="s">
        <v>215</v>
      </c>
      <c r="AE21" s="174" t="s">
        <v>60</v>
      </c>
      <c r="AF21" s="2" t="s">
        <v>370</v>
      </c>
      <c r="AG21" s="166" t="s">
        <v>121</v>
      </c>
      <c r="AH21" s="299">
        <v>0.1</v>
      </c>
      <c r="AI21" s="300">
        <v>0.15</v>
      </c>
      <c r="AJ21" s="299">
        <v>0.15</v>
      </c>
      <c r="AK21" s="301">
        <v>0.15</v>
      </c>
      <c r="AZ21" s="157">
        <v>162</v>
      </c>
      <c r="BA21" s="158">
        <v>0</v>
      </c>
      <c r="BB21" s="158">
        <v>10</v>
      </c>
      <c r="BC21" s="158" t="b">
        <f ca="1">+AND(tip=AZ21,hektari&gt;=BA21,hektari&lt;=BB21,TRUE)</f>
        <v>0</v>
      </c>
      <c r="BD21" s="158">
        <v>70</v>
      </c>
    </row>
    <row r="22" spans="2:56" ht="12.75" customHeight="1" x14ac:dyDescent="0.2">
      <c r="H22" s="19" t="s">
        <v>5</v>
      </c>
      <c r="I22" s="19" t="s">
        <v>1</v>
      </c>
      <c r="J22" s="19" t="s">
        <v>179</v>
      </c>
      <c r="M22" s="24" t="str">
        <f>SO!B63</f>
        <v>Suhe mahunarke i prot. usjevi za proizvodnju suhog zrna</v>
      </c>
      <c r="N22" s="17"/>
      <c r="O22" s="15"/>
      <c r="P22" s="230"/>
      <c r="Q22" s="231">
        <f ca="1">SO!C63</f>
        <v>914.84</v>
      </c>
      <c r="R22" s="232">
        <f ca="1">P22*Q22</f>
        <v>0</v>
      </c>
      <c r="S22" s="8"/>
      <c r="T22" s="8"/>
      <c r="Z22" s="19"/>
      <c r="AB22" s="171" t="s">
        <v>206</v>
      </c>
      <c r="AC22" s="172">
        <f ca="1">I1110T + I1120T + I1130T+I1190T</f>
        <v>0</v>
      </c>
      <c r="AD22" s="173" t="s">
        <v>216</v>
      </c>
      <c r="AE22" s="174" t="s">
        <v>217</v>
      </c>
      <c r="AF22" s="2" t="s">
        <v>370</v>
      </c>
      <c r="AG22" s="166" t="s">
        <v>495</v>
      </c>
      <c r="AH22" s="299">
        <v>0.1</v>
      </c>
      <c r="AI22" s="300">
        <v>0.15</v>
      </c>
      <c r="AJ22" s="299">
        <v>0.15</v>
      </c>
      <c r="AK22" s="301">
        <v>0.15</v>
      </c>
      <c r="AZ22" s="157">
        <v>162</v>
      </c>
      <c r="BA22" s="158">
        <v>10.01</v>
      </c>
      <c r="BB22" s="158">
        <v>50</v>
      </c>
      <c r="BC22" s="158" t="b">
        <f ca="1">+AND(tip=AZ22,hektari&gt;=BA22,hektari&lt;=BB22,TRUE)</f>
        <v>0</v>
      </c>
      <c r="BD22" s="158">
        <v>110</v>
      </c>
    </row>
    <row r="23" spans="2:56" ht="12.75" customHeight="1" x14ac:dyDescent="0.2">
      <c r="B23" s="23" t="str">
        <f>SO!B11</f>
        <v>Šećerna repa</v>
      </c>
      <c r="C23" s="18"/>
      <c r="D23" s="18"/>
      <c r="E23" s="18"/>
      <c r="F23" s="18"/>
      <c r="G23" s="12"/>
      <c r="H23" s="230"/>
      <c r="I23" s="231">
        <f ca="1">SO!C11</f>
        <v>2022.8</v>
      </c>
      <c r="J23" s="232">
        <f ca="1">H23*I23</f>
        <v>0</v>
      </c>
      <c r="K23" s="8"/>
      <c r="M23" s="8"/>
      <c r="S23" s="9"/>
      <c r="T23" s="9"/>
      <c r="U23" s="84" t="s">
        <v>452</v>
      </c>
      <c r="Z23" s="126"/>
      <c r="AB23" s="171" t="s">
        <v>207</v>
      </c>
      <c r="AC23" s="172">
        <f ca="1">IF(_GL&gt;0,_R1000T+_R2000T,_R1000T+_R2000T+_R9000T)</f>
        <v>0</v>
      </c>
      <c r="AD23" s="173" t="s">
        <v>228</v>
      </c>
      <c r="AE23" s="174" t="s">
        <v>61</v>
      </c>
      <c r="AF23" s="2" t="s">
        <v>370</v>
      </c>
      <c r="AG23" s="166" t="s">
        <v>122</v>
      </c>
      <c r="AH23" s="299">
        <v>0.1</v>
      </c>
      <c r="AI23" s="300">
        <v>0.15</v>
      </c>
      <c r="AJ23" s="299">
        <v>0.15</v>
      </c>
      <c r="AK23" s="301">
        <v>0.15</v>
      </c>
      <c r="AZ23" s="157">
        <v>162</v>
      </c>
      <c r="BA23" s="158">
        <v>50.01</v>
      </c>
      <c r="BB23" s="158">
        <v>100</v>
      </c>
      <c r="BC23" s="158" t="b">
        <f ca="1">+AND(tip=AZ23,hektari&gt;=BA23,hektari&lt;=BB23,TRUE)</f>
        <v>0</v>
      </c>
      <c r="BD23" s="158">
        <v>150</v>
      </c>
    </row>
    <row r="24" spans="2:56" ht="12.75" customHeight="1" x14ac:dyDescent="0.2">
      <c r="B24" s="23" t="str">
        <f>SO!B12</f>
        <v>Duhan</v>
      </c>
      <c r="C24" s="18"/>
      <c r="D24" s="18"/>
      <c r="E24" s="18"/>
      <c r="F24" s="18"/>
      <c r="G24" s="12"/>
      <c r="H24" s="230"/>
      <c r="I24" s="231">
        <f ca="1">SO!C12</f>
        <v>3010.85</v>
      </c>
      <c r="J24" s="232">
        <f ca="1">H24*I24</f>
        <v>0</v>
      </c>
      <c r="K24" s="8"/>
      <c r="M24" s="84" t="s">
        <v>448</v>
      </c>
      <c r="S24" s="9"/>
      <c r="T24" s="9"/>
      <c r="V24" s="15"/>
      <c r="W24" s="19" t="s">
        <v>5</v>
      </c>
      <c r="X24" s="19" t="s">
        <v>1</v>
      </c>
      <c r="Y24" s="19" t="s">
        <v>179</v>
      </c>
      <c r="Z24" s="126"/>
      <c r="AB24" s="171" t="s">
        <v>208</v>
      </c>
      <c r="AC24" s="172">
        <f ca="1">_A2010+_A2220+_A2230+_A2300F</f>
        <v>0</v>
      </c>
      <c r="AD24" s="173" t="s">
        <v>220</v>
      </c>
      <c r="AE24" s="174" t="s">
        <v>56</v>
      </c>
      <c r="AF24" s="2" t="s">
        <v>370</v>
      </c>
      <c r="AG24" s="166" t="s">
        <v>496</v>
      </c>
      <c r="AH24" s="299">
        <v>0.1</v>
      </c>
      <c r="AI24" s="300">
        <v>0.15</v>
      </c>
      <c r="AJ24" s="299">
        <v>0.15</v>
      </c>
      <c r="AK24" s="301">
        <v>0.15</v>
      </c>
      <c r="AZ24" s="157">
        <v>162</v>
      </c>
      <c r="BA24" s="158">
        <v>100.01</v>
      </c>
      <c r="BB24" s="158">
        <v>300</v>
      </c>
      <c r="BC24" s="158" t="b">
        <f ca="1">+AND(tip=AZ24,hektari&gt;=BA24,hektari&lt;=BB24,TRUE)</f>
        <v>0</v>
      </c>
      <c r="BD24" s="158">
        <v>200</v>
      </c>
    </row>
    <row r="25" spans="2:56" ht="12.75" customHeight="1" x14ac:dyDescent="0.2">
      <c r="B25" s="23" t="str">
        <f>SO!B13</f>
        <v>Krumpir</v>
      </c>
      <c r="C25" s="18"/>
      <c r="D25" s="18"/>
      <c r="E25" s="18"/>
      <c r="F25" s="18"/>
      <c r="G25" s="12"/>
      <c r="H25" s="230"/>
      <c r="I25" s="231">
        <f ca="1">SO!C13</f>
        <v>3610.99</v>
      </c>
      <c r="J25" s="232">
        <f ca="1">H25*I25</f>
        <v>0</v>
      </c>
      <c r="K25" s="8"/>
      <c r="L25" s="139"/>
      <c r="P25" s="19" t="s">
        <v>5</v>
      </c>
      <c r="Q25" s="19" t="s">
        <v>1</v>
      </c>
      <c r="R25" s="19" t="s">
        <v>179</v>
      </c>
      <c r="U25" s="24" t="str">
        <f>SO!B49</f>
        <v>Grožđe za kvalitetna vina (sa ZOI)</v>
      </c>
      <c r="V25" s="15"/>
      <c r="W25" s="230">
        <v>3.5</v>
      </c>
      <c r="X25" s="231">
        <f ca="1">SO!C49</f>
        <v>2748.34</v>
      </c>
      <c r="Y25" s="232">
        <f ca="1">W25*X25</f>
        <v>9619.19</v>
      </c>
      <c r="Z25" s="126"/>
      <c r="AA25" s="156"/>
      <c r="AB25" s="171" t="s">
        <v>209</v>
      </c>
      <c r="AC25" s="172">
        <f ca="1">_P45+_A2120+_A2130+_A2300G</f>
        <v>0</v>
      </c>
      <c r="AD25" s="173" t="s">
        <v>221</v>
      </c>
      <c r="AE25" s="174" t="s">
        <v>57</v>
      </c>
      <c r="AF25" s="2" t="s">
        <v>370</v>
      </c>
      <c r="AG25" s="166" t="s">
        <v>490</v>
      </c>
      <c r="AH25" s="299">
        <v>2.7E-2</v>
      </c>
      <c r="AI25" s="303">
        <v>2.7E-2</v>
      </c>
      <c r="AJ25" s="299">
        <v>0.3</v>
      </c>
      <c r="AK25" s="301">
        <v>2.7E-2</v>
      </c>
      <c r="AZ25" s="157">
        <v>162</v>
      </c>
      <c r="BA25" s="158">
        <v>300.01</v>
      </c>
      <c r="BB25" s="158">
        <v>500</v>
      </c>
      <c r="BC25" s="158" t="b">
        <f ca="1">+AND(tip=AZ25,hektari&gt;=BA25,hektari&lt;=BB25,TRUE)</f>
        <v>0</v>
      </c>
      <c r="BD25" s="158">
        <v>250</v>
      </c>
    </row>
    <row r="26" spans="2:56" ht="12.75" customHeight="1" x14ac:dyDescent="0.2">
      <c r="M26" s="24" t="str">
        <f>SO!B26</f>
        <v xml:space="preserve">Sjeme i sadni materijal </v>
      </c>
      <c r="N26" s="17"/>
      <c r="O26" s="15"/>
      <c r="P26" s="230"/>
      <c r="Q26" s="231">
        <f ca="1">SO!C26</f>
        <v>2733.99</v>
      </c>
      <c r="R26" s="232">
        <f ca="1">P26*Q26</f>
        <v>0</v>
      </c>
      <c r="S26" s="9"/>
      <c r="T26" s="9"/>
      <c r="U26" s="24" t="str">
        <f>SO!B50</f>
        <v>Grožđe za ostala vina (bez ZOI)</v>
      </c>
      <c r="V26" s="15"/>
      <c r="W26" s="230"/>
      <c r="X26" s="231">
        <f ca="1">SO!C50</f>
        <v>2536.23</v>
      </c>
      <c r="Y26" s="232">
        <f ca="1">W26*X26</f>
        <v>0</v>
      </c>
      <c r="AA26" s="25">
        <f ca="1">W1110T+W1190T+W1200T</f>
        <v>9619.19</v>
      </c>
      <c r="AB26" s="171" t="s">
        <v>210</v>
      </c>
      <c r="AC26" s="172">
        <f ca="1">_A3110+_A3120+_A3130</f>
        <v>0</v>
      </c>
      <c r="AD26" s="173" t="s">
        <v>231</v>
      </c>
      <c r="AE26" s="174" t="s">
        <v>58</v>
      </c>
      <c r="AF26" s="2" t="s">
        <v>370</v>
      </c>
      <c r="AG26" s="166" t="s">
        <v>491</v>
      </c>
      <c r="AH26" s="299">
        <v>0.5</v>
      </c>
      <c r="AI26" s="300">
        <v>0.5</v>
      </c>
      <c r="AJ26" s="299">
        <v>0.5</v>
      </c>
      <c r="AK26" s="301">
        <v>0.5</v>
      </c>
      <c r="AZ26" s="157">
        <v>162</v>
      </c>
      <c r="BA26" s="158">
        <v>500.01</v>
      </c>
      <c r="BB26" s="158"/>
      <c r="BC26" s="158" t="b">
        <f ca="1">+AND(tip=AZ26,hektari&gt;=BA26,TRUE)</f>
        <v>0</v>
      </c>
      <c r="BD26" s="158">
        <v>300</v>
      </c>
    </row>
    <row r="27" spans="2:56" ht="12.75" customHeight="1" x14ac:dyDescent="0.2">
      <c r="B27" s="84" t="s">
        <v>446</v>
      </c>
      <c r="M27" s="24" t="str">
        <f>SO!B27</f>
        <v>Rasadnici</v>
      </c>
      <c r="N27" s="17"/>
      <c r="O27" s="15"/>
      <c r="P27" s="230"/>
      <c r="Q27" s="231">
        <f ca="1">SO!C27</f>
        <v>39486.65</v>
      </c>
      <c r="R27" s="232">
        <f ca="1">P27*Q27</f>
        <v>0</v>
      </c>
      <c r="S27" s="9"/>
      <c r="T27" s="9"/>
      <c r="U27" s="24" t="str">
        <f>SO!B51</f>
        <v>Stolno grožđe</v>
      </c>
      <c r="W27" s="230"/>
      <c r="X27" s="231">
        <f ca="1">SO!C51</f>
        <v>6515.42</v>
      </c>
      <c r="Y27" s="232">
        <f ca="1">W27*X27</f>
        <v>0</v>
      </c>
      <c r="AA27" s="156"/>
      <c r="AB27" s="171" t="s">
        <v>211</v>
      </c>
      <c r="AC27" s="172">
        <f ca="1">_A5140+_A5110O+_A5000x5100</f>
        <v>0</v>
      </c>
      <c r="AD27" s="173" t="s">
        <v>232</v>
      </c>
      <c r="AE27" s="174" t="s">
        <v>59</v>
      </c>
      <c r="AF27" s="2" t="s">
        <v>370</v>
      </c>
      <c r="AG27" s="166" t="s">
        <v>492</v>
      </c>
      <c r="AH27" s="299">
        <v>0.3</v>
      </c>
      <c r="AI27" s="300"/>
      <c r="AJ27" s="299">
        <v>0.3</v>
      </c>
      <c r="AK27" s="301" t="s">
        <v>367</v>
      </c>
      <c r="AZ27" s="157">
        <v>164</v>
      </c>
      <c r="BA27" s="158">
        <v>0</v>
      </c>
      <c r="BB27" s="158">
        <v>10</v>
      </c>
      <c r="BC27" s="158" t="b">
        <f ca="1">+AND(tip=AZ27,hektari&gt;=BA27,hektari&lt;=BB27,TRUE)</f>
        <v>0</v>
      </c>
      <c r="BD27" s="158">
        <v>70</v>
      </c>
    </row>
    <row r="28" spans="2:56" ht="12.75" customHeight="1" x14ac:dyDescent="0.2">
      <c r="H28" s="19" t="s">
        <v>5</v>
      </c>
      <c r="I28" s="19" t="s">
        <v>1</v>
      </c>
      <c r="J28" s="19" t="s">
        <v>179</v>
      </c>
      <c r="S28" s="9"/>
      <c r="T28" s="9"/>
      <c r="Z28" s="19"/>
      <c r="AA28" s="156"/>
      <c r="AB28" s="171" t="s">
        <v>212</v>
      </c>
      <c r="AC28" s="172">
        <f ca="1">_A1000+_P46+_A4110K + _A4120 +_A4210K + _A4220</f>
        <v>0</v>
      </c>
      <c r="AD28" s="173" t="s">
        <v>222</v>
      </c>
      <c r="AE28" s="174" t="s">
        <v>223</v>
      </c>
      <c r="AF28" s="2" t="s">
        <v>370</v>
      </c>
      <c r="AG28" s="166" t="s">
        <v>493</v>
      </c>
      <c r="AH28" s="299">
        <v>0.3</v>
      </c>
      <c r="AI28" s="300">
        <v>0.3</v>
      </c>
      <c r="AJ28" s="299">
        <v>0.3</v>
      </c>
      <c r="AK28" s="301">
        <v>0.3</v>
      </c>
      <c r="AZ28" s="157">
        <v>164</v>
      </c>
      <c r="BA28" s="158">
        <v>10.01</v>
      </c>
      <c r="BB28" s="158">
        <v>50</v>
      </c>
      <c r="BC28" s="158" t="b">
        <f ca="1">+AND(tip=AZ28,hektari&gt;=BA28,hektari&lt;=BB28,TRUE)</f>
        <v>0</v>
      </c>
      <c r="BD28" s="158">
        <v>110</v>
      </c>
    </row>
    <row r="29" spans="2:56" ht="12.75" customHeight="1" x14ac:dyDescent="0.2">
      <c r="B29" s="23" t="str">
        <f>SO!B14</f>
        <v>Uljana repica i ogrštica</v>
      </c>
      <c r="C29" s="18"/>
      <c r="D29" s="18"/>
      <c r="E29" s="18"/>
      <c r="F29" s="18"/>
      <c r="G29" s="12"/>
      <c r="H29" s="230"/>
      <c r="I29" s="231">
        <f ca="1">SO!C14</f>
        <v>885.31</v>
      </c>
      <c r="J29" s="232">
        <f ca="1">H29*I29</f>
        <v>0</v>
      </c>
      <c r="L29" s="139"/>
      <c r="M29" s="84" t="s">
        <v>449</v>
      </c>
      <c r="S29" s="9"/>
      <c r="T29" s="9"/>
      <c r="U29" s="84" t="s">
        <v>500</v>
      </c>
      <c r="Z29" s="126"/>
      <c r="AA29" s="156"/>
      <c r="AB29" s="171" t="s">
        <v>213</v>
      </c>
      <c r="AC29" s="172">
        <f ca="1">IF(_GL=0,0,_R9000T+G0000T +J1000T+J2000T)</f>
        <v>0</v>
      </c>
      <c r="AD29" s="173" t="s">
        <v>226</v>
      </c>
      <c r="AE29" s="174" t="s">
        <v>227</v>
      </c>
      <c r="AF29" s="2" t="s">
        <v>370</v>
      </c>
      <c r="AG29" s="166" t="s">
        <v>42</v>
      </c>
      <c r="AH29" s="299">
        <v>7.0000000000000001E-3</v>
      </c>
      <c r="AI29" s="300">
        <v>2.5000000000000001E-3</v>
      </c>
      <c r="AJ29" s="304">
        <v>2.5000000000000001E-3</v>
      </c>
      <c r="AK29" s="301">
        <v>2.5000000000000001E-3</v>
      </c>
      <c r="AZ29" s="157">
        <v>164</v>
      </c>
      <c r="BA29" s="158">
        <v>50.01</v>
      </c>
      <c r="BB29" s="158">
        <v>100</v>
      </c>
      <c r="BC29" s="158" t="b">
        <f ca="1">+AND(tip=AZ29,hektari&gt;=BA29,hektari&lt;=BB29,TRUE)</f>
        <v>0</v>
      </c>
      <c r="BD29" s="158">
        <v>150</v>
      </c>
    </row>
    <row r="30" spans="2:56" ht="12.75" customHeight="1" x14ac:dyDescent="0.2">
      <c r="B30" s="23" t="str">
        <f>SO!B15</f>
        <v>Suncokret</v>
      </c>
      <c r="C30" s="18"/>
      <c r="D30" s="18"/>
      <c r="E30" s="18"/>
      <c r="F30" s="18"/>
      <c r="G30" s="12"/>
      <c r="H30" s="230"/>
      <c r="I30" s="231">
        <f ca="1">SO!C15</f>
        <v>823.17</v>
      </c>
      <c r="J30" s="232">
        <f ca="1">H30*I30</f>
        <v>0</v>
      </c>
      <c r="L30" s="139"/>
      <c r="P30" s="19" t="s">
        <v>5</v>
      </c>
      <c r="Q30" s="19" t="s">
        <v>1</v>
      </c>
      <c r="R30" s="19" t="s">
        <v>179</v>
      </c>
      <c r="S30" s="9"/>
      <c r="T30" s="9"/>
      <c r="V30" s="15"/>
      <c r="W30" s="19" t="s">
        <v>5</v>
      </c>
      <c r="X30" s="19" t="s">
        <v>1</v>
      </c>
      <c r="Y30" s="19" t="s">
        <v>179</v>
      </c>
      <c r="Z30" s="126"/>
      <c r="AA30" s="156"/>
      <c r="AB30" s="171"/>
      <c r="AC30" s="172"/>
      <c r="AD30" s="173"/>
      <c r="AE30" s="174"/>
      <c r="AG30" s="166" t="s">
        <v>44</v>
      </c>
      <c r="AH30" s="299">
        <v>1.4E-2</v>
      </c>
      <c r="AI30" s="300">
        <v>1.4E-2</v>
      </c>
      <c r="AJ30" s="304">
        <v>4.0000000000000001E-3</v>
      </c>
      <c r="AK30" s="301">
        <v>4.0000000000000001E-3</v>
      </c>
      <c r="AZ30" s="157">
        <v>164</v>
      </c>
      <c r="BA30" s="158">
        <v>100.01</v>
      </c>
      <c r="BB30" s="158">
        <v>300</v>
      </c>
      <c r="BC30" s="158" t="b">
        <f ca="1">+AND(tip=AZ30,hektari&gt;=BA30,hektari&lt;=BB30,TRUE)</f>
        <v>0</v>
      </c>
      <c r="BD30" s="158">
        <v>200</v>
      </c>
    </row>
    <row r="31" spans="2:56" ht="12.75" customHeight="1" x14ac:dyDescent="0.2">
      <c r="B31" s="23" t="str">
        <f>SO!B16</f>
        <v>Soja</v>
      </c>
      <c r="C31" s="18"/>
      <c r="D31" s="18"/>
      <c r="E31" s="18"/>
      <c r="F31" s="18"/>
      <c r="G31" s="12"/>
      <c r="H31" s="230"/>
      <c r="I31" s="231">
        <f ca="1">SO!C16</f>
        <v>878.7</v>
      </c>
      <c r="J31" s="232">
        <f ca="1">H31*I31</f>
        <v>0</v>
      </c>
      <c r="L31" s="141"/>
      <c r="M31" s="24" t="str">
        <f>SO!B28</f>
        <v>Cvijeće i ukrasno bilje (oranice, plastični tuneli)</v>
      </c>
      <c r="N31" s="17"/>
      <c r="O31" s="15"/>
      <c r="P31" s="230"/>
      <c r="Q31" s="231">
        <f ca="1">SO!C28</f>
        <v>124380.83</v>
      </c>
      <c r="R31" s="232">
        <f ca="1">P31*Q31</f>
        <v>0</v>
      </c>
      <c r="S31" s="9"/>
      <c r="T31" s="9"/>
      <c r="U31" s="24" t="str">
        <f>SO!B52</f>
        <v>Stolne masline</v>
      </c>
      <c r="V31" s="15"/>
      <c r="W31" s="230"/>
      <c r="X31" s="231">
        <f ca="1">SO!C52</f>
        <v>0</v>
      </c>
      <c r="Y31" s="232">
        <f ca="1">W31*X31</f>
        <v>0</v>
      </c>
      <c r="AA31" s="156"/>
      <c r="AB31" s="171" t="s">
        <v>214</v>
      </c>
      <c r="AC31" s="172">
        <f ca="1">IF(_GL=0,_R9000T+G0000T+J1000T+J2000T,0)</f>
        <v>0</v>
      </c>
      <c r="AD31" s="173" t="s">
        <v>224</v>
      </c>
      <c r="AE31" s="174" t="s">
        <v>225</v>
      </c>
      <c r="AF31" s="2" t="s">
        <v>370</v>
      </c>
      <c r="AG31" s="166" t="s">
        <v>494</v>
      </c>
      <c r="AH31" s="299">
        <v>0.03</v>
      </c>
      <c r="AI31" s="300">
        <v>0.03</v>
      </c>
      <c r="AJ31" s="304">
        <v>0.02</v>
      </c>
      <c r="AK31" s="301">
        <v>0.02</v>
      </c>
      <c r="AZ31" s="157">
        <v>164</v>
      </c>
      <c r="BA31" s="158">
        <v>300.01</v>
      </c>
      <c r="BB31" s="158">
        <v>500</v>
      </c>
      <c r="BC31" s="158" t="b">
        <f ca="1">+AND(tip=AZ31,hektari&gt;=BA31,hektari&lt;=BB31,TRUE)</f>
        <v>0</v>
      </c>
      <c r="BD31" s="158">
        <v>250</v>
      </c>
    </row>
    <row r="32" spans="2:56" ht="14.25" customHeight="1" thickBot="1" x14ac:dyDescent="0.25">
      <c r="B32" s="23" t="str">
        <f>SO!B17</f>
        <v>Ostale uljarice (ricinus, sezam, gorčica, mak, uljne tikve...)</v>
      </c>
      <c r="C32" s="18"/>
      <c r="D32" s="18"/>
      <c r="E32" s="18"/>
      <c r="F32" s="18"/>
      <c r="G32" s="12"/>
      <c r="H32" s="230"/>
      <c r="I32" s="231">
        <f ca="1">SO!C17</f>
        <v>643.29999999999995</v>
      </c>
      <c r="J32" s="232">
        <f ca="1">H32*I32</f>
        <v>0</v>
      </c>
      <c r="K32" s="8"/>
      <c r="L32" s="141"/>
      <c r="M32" s="24" t="str">
        <f>SO!B29</f>
        <v>Cvijeće i ukrasno bilje (plastenici, staklenici)</v>
      </c>
      <c r="N32" s="17"/>
      <c r="O32" s="15"/>
      <c r="P32" s="230"/>
      <c r="Q32" s="231">
        <f ca="1">SO!C29</f>
        <v>124153.86</v>
      </c>
      <c r="R32" s="232">
        <f ca="1">P32*Q32</f>
        <v>0</v>
      </c>
      <c r="S32" s="9"/>
      <c r="T32" s="9"/>
      <c r="U32" s="24" t="str">
        <f>SO!B53</f>
        <v>Masline za proizvodnju ulja</v>
      </c>
      <c r="W32" s="230"/>
      <c r="X32" s="231">
        <f ca="1">SO!C53</f>
        <v>0</v>
      </c>
      <c r="Y32" s="232">
        <f ca="1">W32*X32</f>
        <v>0</v>
      </c>
      <c r="AA32" s="25">
        <f ca="1">O1100T+O1910T</f>
        <v>0</v>
      </c>
      <c r="AB32" s="171" t="s">
        <v>200</v>
      </c>
      <c r="AC32" s="172">
        <f ca="1">_P1+_P2+_P231+_P3+_P4+_P5+_A6710R+_A7000</f>
        <v>18607.39</v>
      </c>
      <c r="AD32" s="173" t="s">
        <v>233</v>
      </c>
      <c r="AE32" s="174" t="s">
        <v>234</v>
      </c>
      <c r="AF32" s="2" t="s">
        <v>370</v>
      </c>
      <c r="AG32" s="166" t="s">
        <v>630</v>
      </c>
      <c r="AH32" s="299">
        <v>0.02</v>
      </c>
      <c r="AI32" s="300">
        <v>0.02</v>
      </c>
      <c r="AJ32" s="299">
        <v>0.02</v>
      </c>
      <c r="AK32" s="305">
        <v>0.02</v>
      </c>
      <c r="AZ32" s="157">
        <v>164</v>
      </c>
      <c r="BA32" s="158">
        <v>500.01</v>
      </c>
      <c r="BB32" s="158"/>
      <c r="BC32" s="158" t="b">
        <f ca="1">+AND(tip=AZ32,hektari&gt;=BA32,TRUE)</f>
        <v>0</v>
      </c>
      <c r="BD32" s="158">
        <v>300</v>
      </c>
    </row>
    <row r="33" spans="2:56" ht="12.75" customHeight="1" thickTop="1" x14ac:dyDescent="0.2">
      <c r="L33" s="141"/>
      <c r="M33" s="9"/>
      <c r="N33" s="6"/>
      <c r="O33" s="6"/>
      <c r="P33" s="6"/>
      <c r="Q33" s="6"/>
      <c r="R33" s="6"/>
      <c r="S33" s="9"/>
      <c r="T33" s="9"/>
      <c r="Z33" s="19"/>
      <c r="AB33" s="171"/>
      <c r="AC33" s="172"/>
      <c r="AD33" s="173"/>
      <c r="AE33" s="174"/>
      <c r="AZ33" s="157">
        <v>166</v>
      </c>
      <c r="BA33" s="158">
        <v>0</v>
      </c>
      <c r="BB33" s="158">
        <v>10</v>
      </c>
      <c r="BC33" s="158" t="b">
        <f ca="1">+AND(tip=AZ33,hektari&gt;=BA33,hektari&lt;=BB33,TRUE)</f>
        <v>0</v>
      </c>
      <c r="BD33" s="158">
        <v>70</v>
      </c>
    </row>
    <row r="34" spans="2:56" ht="12.75" customHeight="1" x14ac:dyDescent="0.2">
      <c r="H34" s="19" t="s">
        <v>5</v>
      </c>
      <c r="I34" s="19" t="s">
        <v>1</v>
      </c>
      <c r="J34" s="19" t="s">
        <v>179</v>
      </c>
      <c r="L34" s="141"/>
      <c r="M34" s="84" t="s">
        <v>450</v>
      </c>
      <c r="O34" s="9"/>
      <c r="P34" s="11"/>
      <c r="Q34" s="9"/>
      <c r="R34" s="9"/>
      <c r="S34" s="9"/>
      <c r="T34" s="9"/>
      <c r="U34" s="84" t="s">
        <v>628</v>
      </c>
      <c r="Z34" s="126"/>
      <c r="AB34" s="171" t="s">
        <v>71</v>
      </c>
      <c r="AC34" s="172">
        <f ca="1">TSO/3</f>
        <v>6202.4633333333331</v>
      </c>
      <c r="AD34" s="174" t="s">
        <v>235</v>
      </c>
      <c r="AE34" s="174" t="s">
        <v>237</v>
      </c>
      <c r="AF34" s="2" t="s">
        <v>370</v>
      </c>
      <c r="AZ34" s="157">
        <v>166</v>
      </c>
      <c r="BA34" s="158">
        <v>10.01</v>
      </c>
      <c r="BB34" s="158">
        <v>50</v>
      </c>
      <c r="BC34" s="158" t="b">
        <f ca="1">+AND(tip=AZ34,hektari&gt;=BA34,hektari&lt;=BB34,TRUE)</f>
        <v>0</v>
      </c>
      <c r="BD34" s="158">
        <v>110</v>
      </c>
    </row>
    <row r="35" spans="2:56" ht="14.25" customHeight="1" x14ac:dyDescent="0.2">
      <c r="B35" s="23" t="str">
        <f>SO!B18</f>
        <v>Aromatsko, ljekovito i začinsko bilje</v>
      </c>
      <c r="C35" s="18"/>
      <c r="D35" s="18"/>
      <c r="E35" s="18"/>
      <c r="F35" s="18"/>
      <c r="G35" s="12"/>
      <c r="H35" s="230"/>
      <c r="I35" s="231">
        <f ca="1">SO!C18</f>
        <v>1647.81</v>
      </c>
      <c r="J35" s="232">
        <f ca="1">H35*I35</f>
        <v>0</v>
      </c>
      <c r="L35" s="141"/>
      <c r="M35" s="9"/>
      <c r="P35" s="19" t="s">
        <v>5</v>
      </c>
      <c r="Q35" s="19" t="s">
        <v>1</v>
      </c>
      <c r="R35" s="19" t="s">
        <v>179</v>
      </c>
      <c r="S35" s="9"/>
      <c r="T35" s="9"/>
      <c r="U35" s="16"/>
      <c r="W35" s="19" t="s">
        <v>626</v>
      </c>
      <c r="Y35" s="19" t="s">
        <v>179</v>
      </c>
      <c r="AB35" s="171" t="s">
        <v>72</v>
      </c>
      <c r="AC35" s="172">
        <f ca="1">_1T*2</f>
        <v>12404.926666666666</v>
      </c>
      <c r="AD35" s="178" t="s">
        <v>236</v>
      </c>
      <c r="AE35" s="178" t="s">
        <v>238</v>
      </c>
      <c r="AF35" s="2" t="s">
        <v>370</v>
      </c>
      <c r="AQ35" s="175" t="s">
        <v>433</v>
      </c>
      <c r="AZ35" s="157">
        <v>166</v>
      </c>
      <c r="BA35" s="158">
        <v>50.01</v>
      </c>
      <c r="BB35" s="158">
        <v>100</v>
      </c>
      <c r="BC35" s="158" t="b">
        <f ca="1">+AND(tip=AZ35,hektari&gt;=BA35,hektari&lt;=BB35,TRUE)</f>
        <v>0</v>
      </c>
      <c r="BD35" s="158">
        <v>150</v>
      </c>
    </row>
    <row r="36" spans="2:56" ht="14.25" customHeight="1" x14ac:dyDescent="0.2">
      <c r="B36" s="23" t="str">
        <f>SO!B58</f>
        <v>Ljekovito, začinsko i aromatično bilje u zaštićenom prostoru</v>
      </c>
      <c r="C36" s="18"/>
      <c r="D36" s="18"/>
      <c r="E36" s="18"/>
      <c r="F36" s="18"/>
      <c r="G36" s="12"/>
      <c r="H36" s="230"/>
      <c r="I36" s="231">
        <f ca="1">SO!C58</f>
        <v>451111.27</v>
      </c>
      <c r="J36" s="232">
        <f ca="1">H36*I36</f>
        <v>0</v>
      </c>
      <c r="L36" s="141"/>
      <c r="M36" s="24" t="str">
        <f>SO!B30</f>
        <v>Povrće, dinje, lubenice, jagode (oranice)</v>
      </c>
      <c r="N36" s="17"/>
      <c r="O36" s="15"/>
      <c r="P36" s="230"/>
      <c r="Q36" s="231">
        <f ca="1">SO!C30</f>
        <v>6555.1</v>
      </c>
      <c r="R36" s="232">
        <f ca="1">P36*Q36</f>
        <v>0</v>
      </c>
      <c r="S36" s="9"/>
      <c r="T36" s="9"/>
      <c r="U36" s="24" t="str">
        <f>SO!B54</f>
        <v>Gljive</v>
      </c>
      <c r="W36" s="230"/>
      <c r="X36" s="231">
        <f ca="1">SO!C54</f>
        <v>429.7167</v>
      </c>
      <c r="Y36" s="232">
        <f ca="1">W36*X36</f>
        <v>0</v>
      </c>
      <c r="AA36" s="144"/>
      <c r="AB36" s="179"/>
      <c r="AC36" s="180"/>
      <c r="AD36" s="181"/>
      <c r="AE36" s="181"/>
      <c r="AM36" s="175"/>
      <c r="AZ36" s="157"/>
      <c r="BA36" s="158"/>
      <c r="BB36" s="158"/>
      <c r="BC36" s="158"/>
      <c r="BD36" s="158"/>
    </row>
    <row r="37" spans="2:56" ht="13.5" customHeight="1" thickBot="1" x14ac:dyDescent="0.25">
      <c r="B37" s="23" t="str">
        <f>SO!B19</f>
        <v>Energetski i ostali industrijski usjevi d. n.</v>
      </c>
      <c r="C37" s="18"/>
      <c r="D37" s="18"/>
      <c r="E37" s="18"/>
      <c r="F37" s="18"/>
      <c r="G37" s="12"/>
      <c r="H37" s="230"/>
      <c r="I37" s="231">
        <f ca="1">SO!C19</f>
        <v>347.64</v>
      </c>
      <c r="J37" s="232">
        <f ca="1">H37*I37</f>
        <v>0</v>
      </c>
      <c r="K37" s="8"/>
      <c r="L37" s="141"/>
      <c r="M37" s="17" t="str">
        <f>SO!B31</f>
        <v>Povrće, dinje, lubenice, jagode (plastični tuneli)</v>
      </c>
      <c r="N37" s="17"/>
      <c r="O37" s="15"/>
      <c r="P37" s="230"/>
      <c r="Q37" s="231">
        <f ca="1">SO!C31</f>
        <v>6218.61</v>
      </c>
      <c r="R37" s="232">
        <f ca="1">P37*Q37</f>
        <v>0</v>
      </c>
      <c r="S37" s="9"/>
      <c r="T37" s="9"/>
      <c r="U37" s="148"/>
      <c r="W37" s="150"/>
      <c r="X37" s="149"/>
      <c r="Y37" s="126"/>
      <c r="AM37" s="2" t="s">
        <v>563</v>
      </c>
      <c r="AZ37" s="157">
        <v>166</v>
      </c>
      <c r="BA37" s="158">
        <v>100.01</v>
      </c>
      <c r="BB37" s="158">
        <v>300</v>
      </c>
      <c r="BC37" s="158" t="b">
        <f ca="1">+AND(tip=AZ37,hektari&gt;=BA37,hektari&lt;=BB37,TRUE)</f>
        <v>0</v>
      </c>
      <c r="BD37" s="158">
        <v>200</v>
      </c>
    </row>
    <row r="38" spans="2:56" ht="12.75" customHeight="1" thickTop="1" x14ac:dyDescent="0.2">
      <c r="B38" s="24" t="str">
        <f>SO!B55</f>
        <v>Božićna drvca</v>
      </c>
      <c r="H38" s="230"/>
      <c r="I38" s="231">
        <f ca="1">SO!C55</f>
        <v>6745.95</v>
      </c>
      <c r="J38" s="232">
        <f ca="1">H38*I38</f>
        <v>0</v>
      </c>
      <c r="L38" s="141"/>
      <c r="M38" s="17" t="str">
        <f>SO!B32</f>
        <v>Povrće, dinje, lubenice, jagode (staklenici, plastenici)</v>
      </c>
      <c r="N38" s="17"/>
      <c r="O38" s="15"/>
      <c r="P38" s="230"/>
      <c r="Q38" s="231">
        <f ca="1">SO!C32</f>
        <v>59343.91</v>
      </c>
      <c r="R38" s="232">
        <f ca="1">P38*Q38</f>
        <v>0</v>
      </c>
      <c r="S38" s="9"/>
      <c r="T38" s="9"/>
      <c r="W38" s="19"/>
      <c r="AB38" s="182"/>
      <c r="AC38" s="183"/>
      <c r="AD38" s="183"/>
      <c r="AE38" s="184"/>
      <c r="AF38" s="183"/>
      <c r="AG38" s="183"/>
      <c r="AH38" s="183"/>
      <c r="AI38" s="253"/>
      <c r="AJ38" s="254"/>
      <c r="AK38" s="254"/>
      <c r="AL38" s="254"/>
      <c r="AM38" s="255"/>
      <c r="AN38" s="254"/>
      <c r="AO38" s="256"/>
      <c r="AQ38" s="182"/>
      <c r="AR38" s="183"/>
      <c r="AS38" s="183"/>
      <c r="AT38" s="185"/>
      <c r="AU38" s="183"/>
      <c r="AV38" s="183"/>
      <c r="AW38" s="183"/>
      <c r="AZ38" s="157">
        <v>166</v>
      </c>
      <c r="BA38" s="158">
        <v>300.01</v>
      </c>
      <c r="BB38" s="158">
        <v>500</v>
      </c>
      <c r="BC38" s="158" t="b">
        <f ca="1">+AND(tip=AZ38,hektari&gt;=BA38,hektari&lt;=BB38,TRUE)</f>
        <v>0</v>
      </c>
      <c r="BD38" s="158">
        <v>250</v>
      </c>
    </row>
    <row r="39" spans="2:56" ht="12.75" customHeight="1" x14ac:dyDescent="0.2">
      <c r="B39" s="23" t="str">
        <f>SO!B56</f>
        <v>Ugari</v>
      </c>
      <c r="C39" s="18"/>
      <c r="D39" s="18"/>
      <c r="E39" s="18"/>
      <c r="H39" s="230"/>
      <c r="I39" s="231">
        <f ca="1">SO!C56</f>
        <v>0</v>
      </c>
      <c r="J39" s="232" t="str">
        <f>IF(H39&gt;0,"0"," ")</f>
        <v xml:space="preserve"> </v>
      </c>
      <c r="L39" s="141"/>
      <c r="T39" s="9"/>
      <c r="U39" s="591" t="s">
        <v>666</v>
      </c>
      <c r="V39" s="6"/>
      <c r="W39" s="230"/>
      <c r="AB39" s="186"/>
      <c r="AC39" s="6"/>
      <c r="AD39" s="6"/>
      <c r="AE39" s="187">
        <f ca="1">VLOOKUP(1,AB43:AG51,2,FALSE)</f>
        <v>3</v>
      </c>
      <c r="AF39" s="6"/>
      <c r="AG39" s="6"/>
      <c r="AH39" s="6"/>
      <c r="AI39" s="257"/>
      <c r="AJ39" s="6"/>
      <c r="AK39" s="6"/>
      <c r="AL39" s="6"/>
      <c r="AM39" s="188">
        <f ca="1">VLOOKUP(1,AI44:AN105,2,FALSE)</f>
        <v>365</v>
      </c>
      <c r="AN39" s="6"/>
      <c r="AO39" s="258"/>
      <c r="AQ39" s="186"/>
      <c r="AR39" s="6"/>
      <c r="AS39" s="6"/>
      <c r="AT39" s="189">
        <f ca="1">VLOOKUP(1,AQ43:AV51,2,FALSE)</f>
        <v>30</v>
      </c>
      <c r="AU39" s="6"/>
      <c r="AV39" s="6"/>
      <c r="AW39" s="6"/>
      <c r="AZ39" s="157">
        <v>166</v>
      </c>
      <c r="BA39" s="158">
        <v>500.01</v>
      </c>
      <c r="BB39" s="158"/>
      <c r="BC39" s="158" t="b">
        <f ca="1">+AND(tip=AZ39,hektari&gt;=BA39,TRUE)</f>
        <v>0</v>
      </c>
      <c r="BD39" s="158">
        <v>300</v>
      </c>
    </row>
    <row r="40" spans="2:56" ht="18.75" customHeight="1" thickBot="1" x14ac:dyDescent="0.25">
      <c r="B40" s="215"/>
      <c r="C40" s="216"/>
      <c r="D40" s="217"/>
      <c r="E40" s="217"/>
      <c r="F40" s="217"/>
      <c r="G40" s="217"/>
      <c r="H40" s="217"/>
      <c r="I40" s="216"/>
      <c r="J40" s="218"/>
      <c r="K40" s="218"/>
      <c r="L40" s="219"/>
      <c r="M40" s="216"/>
      <c r="N40" s="217"/>
      <c r="O40" s="217"/>
      <c r="P40" s="217"/>
      <c r="Q40" s="217"/>
      <c r="R40" s="217"/>
      <c r="S40" s="216"/>
      <c r="T40" s="222"/>
      <c r="U40" s="592"/>
      <c r="V40" s="217"/>
      <c r="W40" s="266"/>
      <c r="X40" s="217"/>
      <c r="Y40" s="217"/>
      <c r="Z40" s="6"/>
      <c r="AB40" s="186"/>
      <c r="AC40" s="6"/>
      <c r="AD40" s="6"/>
      <c r="AE40" s="6" t="str">
        <f ca="1">VLOOKUP(1,_PN1,IF(Langue = "FR",4,IF(Langue = "EN", 3, 5)),FALSE)</f>
        <v>Biljna proizvodnja - voćarstvo, vinogradarstvo i maslinarstvo</v>
      </c>
      <c r="AF40" s="6"/>
      <c r="AG40" s="6"/>
      <c r="AH40" s="6"/>
      <c r="AI40" s="257"/>
      <c r="AJ40" s="6"/>
      <c r="AK40" s="6"/>
      <c r="AL40" s="6"/>
      <c r="AM40" s="6" t="str">
        <f ca="1">VLOOKUP(1,AI44:AN105,5,FALSE)</f>
        <v>Kombinirana proizvodnja različitih voćnih vrsta</v>
      </c>
      <c r="AN40" s="6"/>
      <c r="AO40" s="258"/>
      <c r="AQ40" s="186"/>
      <c r="AR40" s="6"/>
      <c r="AS40" s="6"/>
      <c r="AT40" s="6" t="str">
        <f ca="1">VLOOKUP(1,_PNF13,IF(Langue = "FR",4,IF(Langue = "EN", 3, 5)),FALSE)</f>
        <v xml:space="preserve">Trajni nasadi </v>
      </c>
      <c r="AU40" s="6"/>
      <c r="AV40" s="6"/>
      <c r="AW40" s="6"/>
      <c r="AZ40" s="157">
        <v>831</v>
      </c>
      <c r="BA40" s="158">
        <v>0</v>
      </c>
      <c r="BB40" s="158">
        <v>10</v>
      </c>
      <c r="BC40" s="158" t="b">
        <f ca="1">+AND(tip=AZ40,hektari&gt;=BA40,hektari&lt;=BB40,TRUE)</f>
        <v>0</v>
      </c>
      <c r="BD40" s="158">
        <v>70</v>
      </c>
    </row>
    <row r="41" spans="2:56" ht="28.5" customHeight="1" thickTop="1" x14ac:dyDescent="0.25">
      <c r="B41" s="122" t="s">
        <v>453</v>
      </c>
      <c r="C41" s="123"/>
      <c r="D41" s="123"/>
      <c r="E41" s="123"/>
      <c r="F41" s="123"/>
      <c r="G41" s="123"/>
      <c r="H41" s="123"/>
      <c r="I41" s="123"/>
      <c r="J41" s="123"/>
      <c r="K41" s="123"/>
      <c r="L41" s="137"/>
      <c r="M41" s="124"/>
      <c r="N41" s="123"/>
      <c r="O41" s="123"/>
      <c r="P41" s="123"/>
      <c r="Q41" s="123"/>
      <c r="R41" s="123"/>
      <c r="S41" s="124"/>
      <c r="T41" s="124"/>
      <c r="U41" s="6"/>
      <c r="V41" s="6"/>
      <c r="W41" s="6"/>
      <c r="X41" s="123"/>
      <c r="Y41" s="123"/>
      <c r="Z41" s="6"/>
      <c r="AB41" s="186"/>
      <c r="AC41" s="6"/>
      <c r="AD41" s="6"/>
      <c r="AE41" s="6"/>
      <c r="AF41" s="6"/>
      <c r="AG41" s="6"/>
      <c r="AH41" s="6"/>
      <c r="AI41" s="257"/>
      <c r="AJ41" s="6"/>
      <c r="AK41" s="6"/>
      <c r="AL41" s="6"/>
      <c r="AM41" s="6" t="str">
        <f ca="1">VLOOKUP(1,_PNF13,IF(Langue = "FR",4,IF(Langue = "EN", 3, 5)),FALSE)</f>
        <v xml:space="preserve">Trajni nasadi </v>
      </c>
      <c r="AN41" s="6"/>
      <c r="AO41" s="258"/>
      <c r="AQ41" s="186"/>
      <c r="AR41" s="6"/>
      <c r="AS41" s="6"/>
      <c r="AT41" s="6"/>
      <c r="AU41" s="6"/>
      <c r="AV41" s="6"/>
      <c r="AW41" s="6"/>
      <c r="AZ41" s="157">
        <v>831</v>
      </c>
      <c r="BA41" s="158">
        <v>10.01</v>
      </c>
      <c r="BB41" s="158">
        <v>50</v>
      </c>
      <c r="BC41" s="158" t="b">
        <f ca="1">+AND(tip=AZ41,hektari&gt;=BA41,hektari&lt;=BB41,TRUE)</f>
        <v>0</v>
      </c>
      <c r="BD41" s="158">
        <v>110</v>
      </c>
    </row>
    <row r="42" spans="2:56" ht="12.75" customHeight="1" x14ac:dyDescent="0.2">
      <c r="C42" s="46"/>
      <c r="L42" s="141"/>
      <c r="M42" s="9"/>
      <c r="R42" s="9"/>
      <c r="S42" s="9"/>
      <c r="T42" s="227"/>
      <c r="U42" s="604" t="s">
        <v>564</v>
      </c>
      <c r="AB42" s="186"/>
      <c r="AC42" s="190"/>
      <c r="AD42" s="191"/>
      <c r="AE42" s="191"/>
      <c r="AF42" s="191"/>
      <c r="AG42" s="191"/>
      <c r="AH42" s="6"/>
      <c r="AI42" s="257"/>
      <c r="AJ42" s="6"/>
      <c r="AK42" s="6"/>
      <c r="AL42" s="6"/>
      <c r="AM42" s="6"/>
      <c r="AN42" s="6"/>
      <c r="AO42" s="258"/>
      <c r="AQ42" s="192"/>
      <c r="AR42" s="193"/>
      <c r="AS42" s="193"/>
      <c r="AT42" s="193"/>
      <c r="AU42" s="194"/>
      <c r="AV42" s="193"/>
      <c r="AW42" s="195"/>
      <c r="AZ42" s="157">
        <v>831</v>
      </c>
      <c r="BA42" s="158">
        <v>50.01</v>
      </c>
      <c r="BB42" s="158">
        <v>100</v>
      </c>
      <c r="BC42" s="158" t="b">
        <f ca="1">+AND(tip=AZ42,hektari&gt;=BA42,hektari&lt;=BB42,TRUE)</f>
        <v>0</v>
      </c>
      <c r="BD42" s="158">
        <v>150</v>
      </c>
    </row>
    <row r="43" spans="2:56" ht="12.75" customHeight="1" x14ac:dyDescent="0.2">
      <c r="B43" s="84" t="s">
        <v>454</v>
      </c>
      <c r="L43" s="141"/>
      <c r="M43" s="84" t="s">
        <v>458</v>
      </c>
      <c r="S43" s="9"/>
      <c r="T43" s="227"/>
      <c r="U43" s="604"/>
      <c r="V43" s="600">
        <f>SUM(H14:H20,H23:H25,H29:H32,H35:H39,P14:P22,P26:P27,P31:P32,P36:P38,W14:W21,W25:W27,W31:W32,W36/10000,P62/10000)</f>
        <v>6.5</v>
      </c>
      <c r="W43" s="601"/>
      <c r="X43" s="6"/>
      <c r="AB43" s="186">
        <f ca="1">PN1_1+0</f>
        <v>0</v>
      </c>
      <c r="AC43" s="190">
        <v>1</v>
      </c>
      <c r="AD43" s="191" t="s">
        <v>239</v>
      </c>
      <c r="AE43" s="191" t="s">
        <v>63</v>
      </c>
      <c r="AF43" s="191" t="s">
        <v>294</v>
      </c>
      <c r="AG43" s="191" t="b">
        <f ca="1">_P1&gt;_2T</f>
        <v>0</v>
      </c>
      <c r="AH43" s="6" t="str">
        <f>"PN1_"&amp;AC43</f>
        <v>PN1_1</v>
      </c>
      <c r="AI43" s="257"/>
      <c r="AJ43" s="6"/>
      <c r="AK43" s="306"/>
      <c r="AL43" s="306"/>
      <c r="AM43" s="6"/>
      <c r="AN43" s="6"/>
      <c r="AO43" s="258"/>
      <c r="AP43" s="2" t="s">
        <v>886</v>
      </c>
      <c r="AQ43" s="192">
        <f ca="1">_PN1_10+0</f>
        <v>0</v>
      </c>
      <c r="AR43" s="193">
        <v>10</v>
      </c>
      <c r="AS43" s="193" t="s">
        <v>63</v>
      </c>
      <c r="AT43" s="193" t="s">
        <v>239</v>
      </c>
      <c r="AU43" s="194" t="s">
        <v>426</v>
      </c>
      <c r="AV43" s="193" t="b">
        <f ca="1">OR(CT_Farm_PN2=15,CT_Farm_PN2=16)</f>
        <v>0</v>
      </c>
      <c r="AW43" s="195" t="str">
        <f>"PN1_"&amp;AR43</f>
        <v>PN1_10</v>
      </c>
      <c r="AZ43" s="157">
        <v>831</v>
      </c>
      <c r="BA43" s="158">
        <v>100.01</v>
      </c>
      <c r="BB43" s="158">
        <v>300</v>
      </c>
      <c r="BC43" s="158" t="b">
        <f ca="1">+AND(tip=AZ43,hektari&gt;=BA43,hektari&lt;=BB43,TRUE)</f>
        <v>0</v>
      </c>
      <c r="BD43" s="158">
        <v>200</v>
      </c>
    </row>
    <row r="44" spans="2:56" ht="12.75" customHeight="1" x14ac:dyDescent="0.2">
      <c r="H44" s="19" t="s">
        <v>124</v>
      </c>
      <c r="I44" s="19" t="s">
        <v>1</v>
      </c>
      <c r="J44" s="19" t="s">
        <v>179</v>
      </c>
      <c r="M44" s="9"/>
      <c r="P44" s="19" t="s">
        <v>124</v>
      </c>
      <c r="Q44" s="19" t="s">
        <v>1</v>
      </c>
      <c r="R44" s="19" t="s">
        <v>179</v>
      </c>
      <c r="S44" s="9"/>
      <c r="T44" s="227"/>
      <c r="U44" s="604"/>
      <c r="V44" s="602"/>
      <c r="W44" s="603"/>
      <c r="X44" s="6"/>
      <c r="Y44" s="30" t="s">
        <v>461</v>
      </c>
      <c r="Z44" s="30"/>
      <c r="AB44" s="186">
        <f ca="1">PN1_2+0</f>
        <v>0</v>
      </c>
      <c r="AC44" s="190">
        <v>2</v>
      </c>
      <c r="AD44" s="191" t="s">
        <v>240</v>
      </c>
      <c r="AE44" s="191" t="s">
        <v>64</v>
      </c>
      <c r="AF44" s="191" t="s">
        <v>295</v>
      </c>
      <c r="AG44" s="191" t="b">
        <f ca="1">_P2&gt; _2T</f>
        <v>0</v>
      </c>
      <c r="AH44" s="6" t="str">
        <f>"PN1_"&amp;AC44</f>
        <v>PN1_2</v>
      </c>
      <c r="AI44" s="257">
        <f ca="1">PN3_151+0</f>
        <v>0</v>
      </c>
      <c r="AJ44" s="6">
        <v>151</v>
      </c>
      <c r="AK44" s="307" t="s">
        <v>505</v>
      </c>
      <c r="AL44" s="307" t="s">
        <v>505</v>
      </c>
      <c r="AM44" s="267" t="s">
        <v>887</v>
      </c>
      <c r="AN44" s="6" t="b">
        <f ca="1">AND(PN2_15=TRUE,_P151+_P16+P0000T_P1000T &gt; _2T)</f>
        <v>0</v>
      </c>
      <c r="AO44" s="258" t="str">
        <f>"PN3_"&amp;AJ44</f>
        <v>PN3_151</v>
      </c>
      <c r="AP44" s="267" t="s">
        <v>371</v>
      </c>
      <c r="AQ44" s="192">
        <f ca="1">_PN1_20+0</f>
        <v>0</v>
      </c>
      <c r="AR44" s="193">
        <v>20</v>
      </c>
      <c r="AS44" s="193" t="s">
        <v>64</v>
      </c>
      <c r="AT44" s="193" t="s">
        <v>240</v>
      </c>
      <c r="AU44" s="194" t="s">
        <v>427</v>
      </c>
      <c r="AV44" s="193" t="b">
        <f ca="1">OR(CT_Farm_PN2=21,CT_Farm_PN2=22,CT_Farm_PN2=23)</f>
        <v>0</v>
      </c>
      <c r="AW44" s="195" t="str">
        <f>"PN1_"&amp;AR44</f>
        <v>PN1_20</v>
      </c>
      <c r="AZ44" s="157">
        <v>831</v>
      </c>
      <c r="BA44" s="158">
        <v>300.01</v>
      </c>
      <c r="BB44" s="158">
        <v>500</v>
      </c>
      <c r="BC44" s="158" t="b">
        <f ca="1">+AND(tip=AZ44,hektari&gt;=BA44,hektari&lt;=BB44,TRUE)</f>
        <v>0</v>
      </c>
      <c r="BD44" s="158">
        <v>250</v>
      </c>
    </row>
    <row r="45" spans="2:56" ht="12.75" customHeight="1" x14ac:dyDescent="0.2">
      <c r="B45" s="23" t="str">
        <f>SO!F5</f>
        <v>Konji i magarci (osim ponija)</v>
      </c>
      <c r="C45" s="18"/>
      <c r="D45" s="18"/>
      <c r="E45" s="18"/>
      <c r="F45" s="18"/>
      <c r="G45" s="145"/>
      <c r="H45" s="230"/>
      <c r="I45" s="231">
        <f ca="1">SO!G5</f>
        <v>777.88</v>
      </c>
      <c r="J45" s="233">
        <f ca="1">H45*I45</f>
        <v>0</v>
      </c>
      <c r="L45" s="264">
        <f>H45*AK12</f>
        <v>0</v>
      </c>
      <c r="M45" s="24" t="str">
        <f>SO!F17</f>
        <v>Prasad (do 20 kg)</v>
      </c>
      <c r="N45" s="17"/>
      <c r="O45" s="264">
        <f>P45*AK25</f>
        <v>0</v>
      </c>
      <c r="P45" s="230"/>
      <c r="Q45" s="231">
        <f ca="1">SO!G17</f>
        <v>52.09</v>
      </c>
      <c r="R45" s="233">
        <f ca="1">IF(AND(P45&gt;0,P46&gt;0),"0",P45*Q45)</f>
        <v>0</v>
      </c>
      <c r="S45" s="9"/>
      <c r="T45" s="227"/>
      <c r="U45" s="6"/>
      <c r="Y45" s="16"/>
      <c r="Z45" s="16"/>
      <c r="AB45" s="186">
        <f ca="1">PN1_3+0</f>
        <v>1</v>
      </c>
      <c r="AC45" s="190">
        <v>3</v>
      </c>
      <c r="AD45" s="191" t="s">
        <v>241</v>
      </c>
      <c r="AE45" s="191" t="s">
        <v>65</v>
      </c>
      <c r="AF45" s="191" t="s">
        <v>296</v>
      </c>
      <c r="AG45" s="191" t="b">
        <f ca="1">_P3&gt;_2T</f>
        <v>1</v>
      </c>
      <c r="AH45" s="6" t="str">
        <f t="shared" ref="AH45:AH51" si="3">"PN1_"&amp;AC45</f>
        <v>PN1_3</v>
      </c>
      <c r="AI45" s="257">
        <f>PN3_152+0</f>
        <v>0</v>
      </c>
      <c r="AJ45" s="6">
        <v>152</v>
      </c>
      <c r="AK45" s="306" t="s">
        <v>521</v>
      </c>
      <c r="AL45" s="306" t="s">
        <v>521</v>
      </c>
      <c r="AM45" s="6" t="s">
        <v>404</v>
      </c>
      <c r="AN45" s="6"/>
      <c r="AO45" s="258" t="str">
        <f>"PN3_"&amp;AJ45</f>
        <v>PN3_152</v>
      </c>
      <c r="AP45" s="6" t="s">
        <v>404</v>
      </c>
      <c r="AQ45" s="192">
        <f ca="1">_PN1_30+0</f>
        <v>1</v>
      </c>
      <c r="AR45" s="193">
        <v>30</v>
      </c>
      <c r="AS45" s="193" t="s">
        <v>65</v>
      </c>
      <c r="AT45" s="193" t="s">
        <v>241</v>
      </c>
      <c r="AU45" s="194" t="s">
        <v>428</v>
      </c>
      <c r="AV45" s="193" t="b">
        <f ca="1">OR(CT_Farm_PN2=35,CT_Farm_PN2=36,CT_Farm_PN2=37,CT_Farm_PN2=38)</f>
        <v>1</v>
      </c>
      <c r="AW45" s="195" t="str">
        <f t="shared" ref="AW45:AW50" si="4">"PN1_"&amp;AR45</f>
        <v>PN1_30</v>
      </c>
      <c r="AZ45" s="157">
        <v>831</v>
      </c>
      <c r="BA45" s="158">
        <v>500.01</v>
      </c>
      <c r="BB45" s="158"/>
      <c r="BC45" s="158" t="b">
        <f ca="1">+AND(tip=AZ45,hektari&gt;=BA45,TRUE)</f>
        <v>0</v>
      </c>
      <c r="BD45" s="158">
        <v>300</v>
      </c>
    </row>
    <row r="46" spans="2:56" ht="12.75" customHeight="1" x14ac:dyDescent="0.2">
      <c r="G46" s="144"/>
      <c r="M46" s="24" t="str">
        <f>SO!F18</f>
        <v>Rasplodne krmače (teže od 50 kg)</v>
      </c>
      <c r="N46" s="17"/>
      <c r="O46" s="140">
        <f>P46*AK26</f>
        <v>0</v>
      </c>
      <c r="P46" s="230"/>
      <c r="Q46" s="231">
        <f ca="1">SO!G18</f>
        <v>374.91</v>
      </c>
      <c r="R46" s="233">
        <f ca="1">P46*Q46</f>
        <v>0</v>
      </c>
      <c r="T46" s="227"/>
      <c r="U46" s="6"/>
      <c r="Y46" s="16"/>
      <c r="Z46" s="16"/>
      <c r="AB46" s="186">
        <f ca="1">PN1_4+0</f>
        <v>0</v>
      </c>
      <c r="AC46" s="190">
        <v>4</v>
      </c>
      <c r="AD46" s="191" t="s">
        <v>242</v>
      </c>
      <c r="AE46" s="191" t="s">
        <v>66</v>
      </c>
      <c r="AF46" s="191" t="s">
        <v>297</v>
      </c>
      <c r="AG46" s="191" t="b">
        <f ca="1">_P4&gt;_2T</f>
        <v>0</v>
      </c>
      <c r="AH46" s="6" t="str">
        <f t="shared" si="3"/>
        <v>PN1_4</v>
      </c>
      <c r="AI46" s="257">
        <f ca="1">PN3_153+0</f>
        <v>0</v>
      </c>
      <c r="AJ46" s="6">
        <v>153</v>
      </c>
      <c r="AK46" s="306" t="s">
        <v>506</v>
      </c>
      <c r="AL46" s="306" t="s">
        <v>506</v>
      </c>
      <c r="AM46" s="6" t="s">
        <v>888</v>
      </c>
      <c r="AN46" s="6" t="b">
        <f ca="1">AND(PN2_15=TRUE,PN3_151=FALSE)</f>
        <v>0</v>
      </c>
      <c r="AO46" s="258" t="str">
        <f>"PN3_"&amp;AJ46</f>
        <v>PN3_153</v>
      </c>
      <c r="AP46" s="6" t="s">
        <v>584</v>
      </c>
      <c r="AQ46" s="192">
        <f ca="1">_PN1_40+0</f>
        <v>0</v>
      </c>
      <c r="AR46" s="193">
        <v>40</v>
      </c>
      <c r="AS46" s="193" t="s">
        <v>66</v>
      </c>
      <c r="AT46" s="193" t="s">
        <v>242</v>
      </c>
      <c r="AU46" s="194" t="s">
        <v>429</v>
      </c>
      <c r="AV46" s="193" t="b">
        <f ca="1">OR(CT_Farm_PN2=45)</f>
        <v>0</v>
      </c>
      <c r="AW46" s="195" t="str">
        <f t="shared" si="4"/>
        <v>PN1_40</v>
      </c>
      <c r="AZ46" s="157">
        <v>833</v>
      </c>
      <c r="BA46" s="158">
        <v>0</v>
      </c>
      <c r="BB46" s="158">
        <v>10</v>
      </c>
      <c r="BC46" s="158" t="b">
        <f ca="1">+AND(tip=AZ46,hektari&gt;=BA46,hektari&lt;=BB46,TRUE)</f>
        <v>0</v>
      </c>
      <c r="BD46" s="158">
        <v>70</v>
      </c>
    </row>
    <row r="47" spans="2:56" ht="12.75" customHeight="1" x14ac:dyDescent="0.2">
      <c r="B47" s="84" t="s">
        <v>455</v>
      </c>
      <c r="G47" s="144"/>
      <c r="M47" s="24" t="str">
        <f>SO!F20</f>
        <v>Ostale svinje (za tov)</v>
      </c>
      <c r="N47" s="17"/>
      <c r="O47" s="140">
        <f>P47*AK28</f>
        <v>0</v>
      </c>
      <c r="P47" s="230"/>
      <c r="Q47" s="231">
        <f ca="1">SO!G20</f>
        <v>286.33999999999997</v>
      </c>
      <c r="R47" s="233">
        <f ca="1">P47*Q47</f>
        <v>0</v>
      </c>
      <c r="T47" s="227"/>
      <c r="U47" s="6"/>
      <c r="Y47" s="16"/>
      <c r="Z47" s="16"/>
      <c r="AB47" s="186">
        <f ca="1">PN1_5+0</f>
        <v>0</v>
      </c>
      <c r="AC47" s="190">
        <v>5</v>
      </c>
      <c r="AD47" s="191" t="s">
        <v>243</v>
      </c>
      <c r="AE47" s="191" t="s">
        <v>67</v>
      </c>
      <c r="AF47" s="191" t="s">
        <v>298</v>
      </c>
      <c r="AG47" s="191" t="b">
        <f ca="1">_P5&gt;_2T</f>
        <v>0</v>
      </c>
      <c r="AH47" s="6" t="str">
        <f t="shared" si="3"/>
        <v>PN1_5</v>
      </c>
      <c r="AI47" s="257">
        <f ca="1">_PN3_161+0</f>
        <v>0</v>
      </c>
      <c r="AJ47" s="6">
        <v>161</v>
      </c>
      <c r="AK47" s="306" t="s">
        <v>507</v>
      </c>
      <c r="AL47" s="306" t="s">
        <v>507</v>
      </c>
      <c r="AM47" s="6" t="s">
        <v>889</v>
      </c>
      <c r="AN47" s="6" t="b">
        <f ca="1">AND(PN2_16=TRUE,_P17&gt;_2T)</f>
        <v>0</v>
      </c>
      <c r="AO47" s="258" t="str">
        <f t="shared" ref="AO47:AO105" si="5">"PN3_"&amp;AJ47</f>
        <v>PN3_161</v>
      </c>
      <c r="AP47" s="6" t="s">
        <v>372</v>
      </c>
      <c r="AQ47" s="192">
        <f ca="1">_PN1_50+0</f>
        <v>0</v>
      </c>
      <c r="AR47" s="193">
        <v>50</v>
      </c>
      <c r="AS47" s="193" t="s">
        <v>67</v>
      </c>
      <c r="AT47" s="193" t="s">
        <v>243</v>
      </c>
      <c r="AU47" s="194" t="s">
        <v>430</v>
      </c>
      <c r="AV47" s="193" t="b">
        <f ca="1">OR(CT_Farm_PN2=46,CT_Farm_PN2=47,CT_Farm_PN2=48,CT_Farm_PN2=73)</f>
        <v>0</v>
      </c>
      <c r="AW47" s="195" t="str">
        <f t="shared" si="4"/>
        <v>PN1_50</v>
      </c>
      <c r="AZ47" s="157">
        <v>833</v>
      </c>
      <c r="BA47" s="158">
        <v>10.01</v>
      </c>
      <c r="BB47" s="158">
        <v>50</v>
      </c>
      <c r="BC47" s="158" t="b">
        <f ca="1">+AND(tip=AZ47,hektari&gt;=BA47,hektari&lt;=BB47,TRUE)</f>
        <v>0</v>
      </c>
      <c r="BD47" s="158">
        <v>110</v>
      </c>
    </row>
    <row r="48" spans="2:56" ht="12.75" customHeight="1" x14ac:dyDescent="0.2">
      <c r="G48" s="144"/>
      <c r="H48" s="19" t="s">
        <v>124</v>
      </c>
      <c r="I48" s="19" t="s">
        <v>1</v>
      </c>
      <c r="J48" s="19" t="s">
        <v>179</v>
      </c>
      <c r="M48" s="128"/>
      <c r="N48" s="129"/>
      <c r="O48" s="140">
        <f>P48*AK28</f>
        <v>0</v>
      </c>
      <c r="P48" s="131"/>
      <c r="Q48" s="130"/>
      <c r="S48" s="25">
        <f ca="1">_A3132+_A3133</f>
        <v>0</v>
      </c>
      <c r="T48" s="228"/>
      <c r="U48" s="224" t="s">
        <v>565</v>
      </c>
      <c r="V48" s="600">
        <f>SUM(H45,H49:H55,H59:H60,H64:H65,P45:P47,P66)</f>
        <v>0</v>
      </c>
      <c r="W48" s="601"/>
      <c r="X48" s="20"/>
      <c r="Y48" s="16"/>
      <c r="Z48" s="16"/>
      <c r="AB48" s="186">
        <f ca="1">PN1_6+0</f>
        <v>0</v>
      </c>
      <c r="AC48" s="190">
        <v>6</v>
      </c>
      <c r="AD48" s="191" t="s">
        <v>244</v>
      </c>
      <c r="AE48" s="191" t="s">
        <v>68</v>
      </c>
      <c r="AF48" s="197" t="s">
        <v>299</v>
      </c>
      <c r="AG48" s="197" t="b">
        <f ca="1">AND( (_P1+_P2+_P3)&gt;_2T,_P1&lt;=_2T,_P2&lt;=_2T,_P3&lt;=_2T)</f>
        <v>0</v>
      </c>
      <c r="AH48" s="6" t="str">
        <f t="shared" si="3"/>
        <v>PN1_6</v>
      </c>
      <c r="AI48" s="257">
        <f ca="1">_PN3_162+0</f>
        <v>0</v>
      </c>
      <c r="AJ48" s="6">
        <v>162</v>
      </c>
      <c r="AK48" s="306" t="s">
        <v>508</v>
      </c>
      <c r="AL48" s="306" t="s">
        <v>508</v>
      </c>
      <c r="AM48" s="6" t="s">
        <v>890</v>
      </c>
      <c r="AN48" s="6" t="b">
        <f ca="1">AND(PN2_16=TRUE,AND((_P15+_P16+P0000T_P1000T)&gt;_1T,_P17&gt;_1T))</f>
        <v>0</v>
      </c>
      <c r="AO48" s="258" t="str">
        <f t="shared" si="5"/>
        <v>PN3_162</v>
      </c>
      <c r="AP48" s="6" t="s">
        <v>373</v>
      </c>
      <c r="AQ48" s="192">
        <f ca="1">_PN1_60+0</f>
        <v>0</v>
      </c>
      <c r="AR48" s="193">
        <v>60</v>
      </c>
      <c r="AS48" s="193" t="s">
        <v>68</v>
      </c>
      <c r="AT48" s="193" t="s">
        <v>244</v>
      </c>
      <c r="AU48" s="194" t="s">
        <v>431</v>
      </c>
      <c r="AV48" s="193" t="b">
        <f ca="1">OR(CT_Farm_PN2=51,CT_Farm_PN2=52,CT_Farm_PN2=53,CT_Farm_PN2=74)</f>
        <v>0</v>
      </c>
      <c r="AW48" s="195" t="str">
        <f>"PN1_"&amp;AR48</f>
        <v>PN1_60</v>
      </c>
      <c r="AZ48" s="157">
        <v>833</v>
      </c>
      <c r="BA48" s="158">
        <v>50.01</v>
      </c>
      <c r="BB48" s="158">
        <v>100</v>
      </c>
      <c r="BC48" s="158" t="b">
        <f ca="1">+AND(tip=AZ48,hektari&gt;=BA48,hektari&lt;=BB48,TRUE)</f>
        <v>0</v>
      </c>
      <c r="BD48" s="158">
        <v>150</v>
      </c>
    </row>
    <row r="49" spans="2:56" ht="12.75" customHeight="1" x14ac:dyDescent="0.2">
      <c r="B49" s="23" t="str">
        <f>SO!F6</f>
        <v>Telad &lt; 1 godine</v>
      </c>
      <c r="C49" s="18"/>
      <c r="D49" s="18"/>
      <c r="E49" s="18"/>
      <c r="F49" s="18"/>
      <c r="G49" s="145"/>
      <c r="H49" s="230"/>
      <c r="I49" s="231">
        <f ca="1">SO!G6</f>
        <v>1067.17</v>
      </c>
      <c r="J49" s="233">
        <f ca="1">IF(AND(_A2010="0",H49&lt;&gt;""),"0",H49*I49)</f>
        <v>0</v>
      </c>
      <c r="K49" s="26" t="str">
        <f>IF(H49&gt;(H54+H55),(H49-H54-H55)*I49,"0")</f>
        <v>0</v>
      </c>
      <c r="L49" s="264">
        <f t="shared" ref="L49:L55" si="6">H49*AK13</f>
        <v>0</v>
      </c>
      <c r="O49" s="264"/>
      <c r="T49" s="228"/>
      <c r="U49" s="6"/>
      <c r="V49" s="602"/>
      <c r="W49" s="603"/>
      <c r="X49" s="6"/>
      <c r="Y49" s="30" t="s">
        <v>462</v>
      </c>
      <c r="Z49" s="30"/>
      <c r="AB49" s="186">
        <f ca="1">PN1_7+0</f>
        <v>0</v>
      </c>
      <c r="AC49" s="190">
        <v>7</v>
      </c>
      <c r="AD49" s="191" t="s">
        <v>245</v>
      </c>
      <c r="AE49" s="191" t="s">
        <v>69</v>
      </c>
      <c r="AF49" s="191" t="s">
        <v>300</v>
      </c>
      <c r="AG49" s="191" t="b">
        <f ca="1">IF(AND(_P4+_P5&gt;_2T,_P4&lt;=_2T,_P5&lt;=_2T),TRUE,FALSE)</f>
        <v>0</v>
      </c>
      <c r="AH49" s="6" t="str">
        <f t="shared" si="3"/>
        <v>PN1_7</v>
      </c>
      <c r="AI49" s="257">
        <f ca="1">_PN3_163+0</f>
        <v>0</v>
      </c>
      <c r="AJ49" s="6">
        <v>163</v>
      </c>
      <c r="AK49" s="306" t="s">
        <v>509</v>
      </c>
      <c r="AL49" s="306" t="s">
        <v>509</v>
      </c>
      <c r="AM49" s="6" t="s">
        <v>891</v>
      </c>
      <c r="AN49" s="6" t="b">
        <f ca="1">AND(PN2_16=TRUE,V0000_S0000TO&gt;_2T)</f>
        <v>0</v>
      </c>
      <c r="AO49" s="258" t="str">
        <f t="shared" si="5"/>
        <v>PN3_163</v>
      </c>
      <c r="AP49" s="6" t="s">
        <v>374</v>
      </c>
      <c r="AQ49" s="192">
        <f ca="1">_PN1_70+0</f>
        <v>0</v>
      </c>
      <c r="AR49" s="193">
        <v>70</v>
      </c>
      <c r="AS49" s="193" t="s">
        <v>69</v>
      </c>
      <c r="AT49" s="193" t="s">
        <v>245</v>
      </c>
      <c r="AU49" s="194" t="s">
        <v>432</v>
      </c>
      <c r="AV49" s="193" t="b">
        <f ca="1">OR(CT_Farm_PN2=61,CT_Farm_PN2=83,CT_Farm_PN2=84)</f>
        <v>0</v>
      </c>
      <c r="AW49" s="195" t="str">
        <f t="shared" si="4"/>
        <v>PN1_70</v>
      </c>
      <c r="AZ49" s="157">
        <v>833</v>
      </c>
      <c r="BA49" s="158">
        <v>100.01</v>
      </c>
      <c r="BB49" s="158">
        <v>300</v>
      </c>
      <c r="BC49" s="158" t="b">
        <f ca="1">+AND(tip=AZ49,hektari&gt;=BA49,hektari&lt;=BB49,TRUE)</f>
        <v>0</v>
      </c>
      <c r="BD49" s="158">
        <v>200</v>
      </c>
    </row>
    <row r="50" spans="2:56" ht="12.75" customHeight="1" thickBot="1" x14ac:dyDescent="0.25">
      <c r="B50" s="23" t="str">
        <f>SO!F7</f>
        <v>Junad 1 - 2 godine</v>
      </c>
      <c r="C50" s="18"/>
      <c r="D50" s="18"/>
      <c r="E50" s="18"/>
      <c r="F50" s="18"/>
      <c r="G50" s="145"/>
      <c r="H50" s="230"/>
      <c r="I50" s="231">
        <f ca="1">SO!G7</f>
        <v>948.22</v>
      </c>
      <c r="J50" s="233">
        <f t="shared" ref="J50:J55" ca="1" si="7">H50*I50</f>
        <v>0</v>
      </c>
      <c r="L50" s="264">
        <f t="shared" si="6"/>
        <v>0</v>
      </c>
      <c r="M50" s="84" t="s">
        <v>459</v>
      </c>
      <c r="O50" s="264"/>
      <c r="T50" s="228"/>
      <c r="U50" s="6"/>
      <c r="Y50" s="16"/>
      <c r="Z50" s="16"/>
      <c r="AB50" s="198">
        <f ca="1">PN1_8+0</f>
        <v>0</v>
      </c>
      <c r="AC50" s="199">
        <v>8</v>
      </c>
      <c r="AD50" s="200" t="s">
        <v>246</v>
      </c>
      <c r="AE50" s="200" t="s">
        <v>70</v>
      </c>
      <c r="AF50" s="201" t="s">
        <v>301</v>
      </c>
      <c r="AG50" s="200" t="b">
        <f ca="1">IF(AND(AG43=FALSE,AG44=FALSE,AG45=FALSE,AG46=FALSE,AG47=FALSE,AG48=FALSE,AG49=FALSE),IF(TSO=0,FALSE,TRUE))</f>
        <v>0</v>
      </c>
      <c r="AH50" s="202" t="str">
        <f t="shared" si="3"/>
        <v>PN1_8</v>
      </c>
      <c r="AI50" s="257">
        <f ca="1">_PN3_164+0</f>
        <v>0</v>
      </c>
      <c r="AJ50" s="6">
        <v>164</v>
      </c>
      <c r="AK50" s="307" t="s">
        <v>510</v>
      </c>
      <c r="AL50" s="307" t="s">
        <v>510</v>
      </c>
      <c r="AM50" s="6" t="s">
        <v>892</v>
      </c>
      <c r="AN50" s="6" t="b">
        <f ca="1">AND(PN2_16=TRUE,I3000T&gt;_2T)</f>
        <v>0</v>
      </c>
      <c r="AO50" s="258" t="str">
        <f t="shared" si="5"/>
        <v>PN3_164</v>
      </c>
      <c r="AP50" s="6" t="s">
        <v>375</v>
      </c>
      <c r="AQ50" s="198">
        <f ca="1">_PN1_90+0</f>
        <v>0</v>
      </c>
      <c r="AR50" s="200">
        <v>90</v>
      </c>
      <c r="AS50" s="200" t="s">
        <v>70</v>
      </c>
      <c r="AT50" s="200" t="s">
        <v>246</v>
      </c>
      <c r="AU50" s="201" t="s">
        <v>440</v>
      </c>
      <c r="AV50" s="200" t="b">
        <f ca="1">OR(CT_Farm_PN2=90)</f>
        <v>0</v>
      </c>
      <c r="AW50" s="202" t="str">
        <f t="shared" si="4"/>
        <v>PN1_90</v>
      </c>
      <c r="AZ50" s="157">
        <v>833</v>
      </c>
      <c r="BA50" s="158">
        <v>300.01</v>
      </c>
      <c r="BB50" s="158">
        <v>500</v>
      </c>
      <c r="BC50" s="158" t="b">
        <f ca="1">+AND(tip=AZ50,hektari&gt;=BA50,hektari&lt;=BB50,TRUE)</f>
        <v>0</v>
      </c>
      <c r="BD50" s="158">
        <v>250</v>
      </c>
    </row>
    <row r="51" spans="2:56" ht="12.75" customHeight="1" thickTop="1" x14ac:dyDescent="0.2">
      <c r="B51" s="23" t="str">
        <f>SO!F8</f>
        <v>Junice 1 - 2 godine</v>
      </c>
      <c r="C51" s="18"/>
      <c r="D51" s="18"/>
      <c r="E51" s="18"/>
      <c r="F51" s="18"/>
      <c r="G51" s="145"/>
      <c r="H51" s="230"/>
      <c r="I51" s="231">
        <f ca="1">SO!G8</f>
        <v>728.55</v>
      </c>
      <c r="J51" s="233">
        <f t="shared" ca="1" si="7"/>
        <v>0</v>
      </c>
      <c r="L51" s="264">
        <f t="shared" si="6"/>
        <v>0</v>
      </c>
      <c r="O51" s="264"/>
      <c r="P51" s="19" t="s">
        <v>123</v>
      </c>
      <c r="Q51" s="19" t="s">
        <v>1</v>
      </c>
      <c r="R51" s="19" t="s">
        <v>179</v>
      </c>
      <c r="T51" s="228"/>
      <c r="U51" s="6"/>
      <c r="V51" s="600">
        <f>SUM(P52:P54)</f>
        <v>0</v>
      </c>
      <c r="W51" s="601"/>
      <c r="X51" s="6"/>
      <c r="Y51" s="30"/>
      <c r="Z51" s="30"/>
      <c r="AB51" s="2">
        <f ca="1">PN1_9+0</f>
        <v>0</v>
      </c>
      <c r="AC51" s="2">
        <v>9</v>
      </c>
      <c r="AD51" s="2" t="s">
        <v>247</v>
      </c>
      <c r="AE51" s="2" t="s">
        <v>62</v>
      </c>
      <c r="AF51" s="2" t="s">
        <v>302</v>
      </c>
      <c r="AG51" s="2" t="b">
        <f ca="1">TSO=0</f>
        <v>0</v>
      </c>
      <c r="AH51" s="2" t="str">
        <f t="shared" si="3"/>
        <v>PN1_9</v>
      </c>
      <c r="AI51" s="257">
        <f>_PN3_165+0</f>
        <v>0</v>
      </c>
      <c r="AJ51" s="6">
        <v>165</v>
      </c>
      <c r="AK51" s="306" t="s">
        <v>522</v>
      </c>
      <c r="AL51" s="306" t="s">
        <v>522</v>
      </c>
      <c r="AM51" s="6" t="s">
        <v>404</v>
      </c>
      <c r="AN51" s="6"/>
      <c r="AO51" s="258" t="str">
        <f t="shared" si="5"/>
        <v>PN3_165</v>
      </c>
      <c r="AP51" s="6" t="s">
        <v>404</v>
      </c>
      <c r="AZ51" s="157">
        <v>833</v>
      </c>
      <c r="BA51" s="158">
        <v>500.01</v>
      </c>
      <c r="BB51" s="158"/>
      <c r="BC51" s="158" t="b">
        <f ca="1">+AND(tip=AZ51,hektari&gt;=BA51,TRUE)</f>
        <v>0</v>
      </c>
      <c r="BD51" s="158">
        <v>300</v>
      </c>
    </row>
    <row r="52" spans="2:56" ht="12.75" customHeight="1" x14ac:dyDescent="0.2">
      <c r="B52" s="23" t="str">
        <f>SO!F9</f>
        <v>Junad &gt; 2 godine (uklj. bikove)</v>
      </c>
      <c r="C52" s="18"/>
      <c r="D52" s="18"/>
      <c r="E52" s="18"/>
      <c r="F52" s="18"/>
      <c r="G52" s="145"/>
      <c r="H52" s="230"/>
      <c r="I52" s="231">
        <f ca="1">SO!G9</f>
        <v>848.65</v>
      </c>
      <c r="J52" s="233">
        <f t="shared" ca="1" si="7"/>
        <v>0</v>
      </c>
      <c r="L52" s="264">
        <f t="shared" si="6"/>
        <v>0</v>
      </c>
      <c r="M52" s="24" t="str">
        <f>SO!F21</f>
        <v>Pilići u tovu (brojleri)</v>
      </c>
      <c r="N52" s="17"/>
      <c r="O52" s="264">
        <f>P52*AK29</f>
        <v>0</v>
      </c>
      <c r="P52" s="230"/>
      <c r="Q52" s="231">
        <f ca="1">SO!G21</f>
        <v>552.57000000000005</v>
      </c>
      <c r="R52" s="233">
        <f ca="1">(P52*Q52)/100</f>
        <v>0</v>
      </c>
      <c r="T52" s="228"/>
      <c r="U52" s="6"/>
      <c r="V52" s="602"/>
      <c r="W52" s="603"/>
      <c r="X52" s="20"/>
      <c r="Y52" s="30" t="s">
        <v>497</v>
      </c>
      <c r="Z52" s="30"/>
      <c r="AI52" s="257">
        <f ca="1">_PN3_166+0</f>
        <v>0</v>
      </c>
      <c r="AJ52" s="6">
        <v>166</v>
      </c>
      <c r="AK52" s="306" t="s">
        <v>511</v>
      </c>
      <c r="AL52" s="306" t="s">
        <v>511</v>
      </c>
      <c r="AM52" s="6" t="s">
        <v>893</v>
      </c>
      <c r="AN52" s="6" t="b">
        <f ca="1">AND(PN2_16=TRUE,_PN3_161=FALSE,_PN3_162=FALSE,_PN3_163=FALSE,_PN3_164=FALSE)</f>
        <v>0</v>
      </c>
      <c r="AO52" s="258" t="str">
        <f t="shared" si="5"/>
        <v>PN3_166</v>
      </c>
      <c r="AP52" s="6" t="s">
        <v>376</v>
      </c>
      <c r="AZ52" s="157">
        <v>841</v>
      </c>
      <c r="BA52" s="158">
        <v>0</v>
      </c>
      <c r="BB52" s="158">
        <v>10</v>
      </c>
      <c r="BC52" s="158" t="b">
        <f ca="1">+AND(tip=AZ52,hektari&gt;=BA52,hektari&lt;=BB52,TRUE)</f>
        <v>0</v>
      </c>
      <c r="BD52" s="158">
        <v>70</v>
      </c>
    </row>
    <row r="53" spans="2:56" ht="12.75" customHeight="1" thickBot="1" x14ac:dyDescent="0.25">
      <c r="B53" s="23" t="str">
        <f>SO!F10</f>
        <v>Junice &gt; 2 godine</v>
      </c>
      <c r="C53" s="18"/>
      <c r="D53" s="18"/>
      <c r="E53" s="18"/>
      <c r="F53" s="18"/>
      <c r="G53" s="145"/>
      <c r="H53" s="230"/>
      <c r="I53" s="231">
        <f ca="1">SO!G10</f>
        <v>734.19</v>
      </c>
      <c r="J53" s="233">
        <f t="shared" ca="1" si="7"/>
        <v>0</v>
      </c>
      <c r="L53" s="264">
        <f t="shared" si="6"/>
        <v>0</v>
      </c>
      <c r="M53" s="24" t="str">
        <f>SO!F22</f>
        <v>Kokoši (nesilice i pijetlovi)</v>
      </c>
      <c r="N53" s="17"/>
      <c r="O53" s="264">
        <f>P53*AK30</f>
        <v>0</v>
      </c>
      <c r="P53" s="230"/>
      <c r="Q53" s="231">
        <f ca="1">SO!G22</f>
        <v>1706.2</v>
      </c>
      <c r="R53" s="233">
        <f ca="1">(P53*Q53)/100</f>
        <v>0</v>
      </c>
      <c r="T53" s="228"/>
      <c r="U53" s="6"/>
      <c r="Y53" s="16"/>
      <c r="Z53" s="16"/>
      <c r="AI53" s="257">
        <f ca="1">_PN3_211+0</f>
        <v>0</v>
      </c>
      <c r="AJ53" s="6">
        <v>211</v>
      </c>
      <c r="AK53" s="306" t="s">
        <v>512</v>
      </c>
      <c r="AL53" s="306" t="s">
        <v>512</v>
      </c>
      <c r="AM53" s="6" t="s">
        <v>894</v>
      </c>
      <c r="AN53" s="6" t="b">
        <f ca="1">AND(PN2_21=TRUE,V0000_S0000S&gt;_2T)</f>
        <v>0</v>
      </c>
      <c r="AO53" s="258" t="str">
        <f t="shared" si="5"/>
        <v>PN3_211</v>
      </c>
      <c r="AP53" s="6" t="s">
        <v>377</v>
      </c>
      <c r="AZ53" s="157">
        <v>841</v>
      </c>
      <c r="BA53" s="158">
        <v>10.01</v>
      </c>
      <c r="BB53" s="158">
        <v>50</v>
      </c>
      <c r="BC53" s="158" t="b">
        <f ca="1">+AND(tip=AZ53,hektari&gt;=BA53,hektari&lt;=BB53,TRUE)</f>
        <v>0</v>
      </c>
      <c r="BD53" s="158">
        <v>110</v>
      </c>
    </row>
    <row r="54" spans="2:56" ht="12.75" customHeight="1" thickTop="1" x14ac:dyDescent="0.2">
      <c r="B54" s="23" t="str">
        <f>SO!F11</f>
        <v>Mliječne krave</v>
      </c>
      <c r="C54" s="18"/>
      <c r="D54" s="18"/>
      <c r="E54" s="18"/>
      <c r="F54" s="18"/>
      <c r="G54" s="145"/>
      <c r="H54" s="230"/>
      <c r="I54" s="231">
        <f ca="1">SO!G11</f>
        <v>2102.2399999999998</v>
      </c>
      <c r="J54" s="233">
        <f t="shared" ca="1" si="7"/>
        <v>0</v>
      </c>
      <c r="L54" s="264">
        <f t="shared" si="6"/>
        <v>0</v>
      </c>
      <c r="M54" s="24" t="str">
        <f>SO!F23</f>
        <v>Ostala perad (purani, patke, guske i ostalo)</v>
      </c>
      <c r="N54" s="17"/>
      <c r="O54" s="264">
        <f>P54*AK31</f>
        <v>0</v>
      </c>
      <c r="P54" s="230"/>
      <c r="Q54" s="231">
        <f ca="1">SO!G23</f>
        <v>440</v>
      </c>
      <c r="R54" s="233">
        <f ca="1">(P54*Q54)/100</f>
        <v>0</v>
      </c>
      <c r="T54" s="228"/>
      <c r="U54" s="6"/>
      <c r="V54" s="600">
        <f>P58</f>
        <v>40</v>
      </c>
      <c r="W54" s="601"/>
      <c r="X54" s="6"/>
      <c r="Y54" s="30"/>
      <c r="Z54" s="30"/>
      <c r="AB54" s="203"/>
      <c r="AC54" s="204"/>
      <c r="AD54" s="204"/>
      <c r="AE54" s="205"/>
      <c r="AF54" s="206"/>
      <c r="AG54" s="204"/>
      <c r="AH54" s="204"/>
      <c r="AI54" s="257">
        <f ca="1">_PN3_212+0</f>
        <v>0</v>
      </c>
      <c r="AJ54" s="6">
        <v>212</v>
      </c>
      <c r="AK54" s="306" t="s">
        <v>513</v>
      </c>
      <c r="AL54" s="306" t="s">
        <v>513</v>
      </c>
      <c r="AM54" s="6" t="s">
        <v>895</v>
      </c>
      <c r="AN54" s="6" t="b">
        <f ca="1">AND(PN2_21=TRUE,N0000S&gt;_2T)</f>
        <v>0</v>
      </c>
      <c r="AO54" s="258" t="str">
        <f t="shared" si="5"/>
        <v>PN3_212</v>
      </c>
      <c r="AP54" s="6" t="s">
        <v>378</v>
      </c>
      <c r="AZ54" s="157">
        <v>841</v>
      </c>
      <c r="BA54" s="158">
        <v>50.01</v>
      </c>
      <c r="BB54" s="158">
        <v>100</v>
      </c>
      <c r="BC54" s="158" t="b">
        <f ca="1">+AND(tip=AZ54,hektari&gt;=BA54,hektari&lt;=BB54,TRUE)</f>
        <v>0</v>
      </c>
      <c r="BD54" s="158">
        <v>150</v>
      </c>
    </row>
    <row r="55" spans="2:56" ht="12.75" customHeight="1" x14ac:dyDescent="0.2">
      <c r="B55" s="23" t="str">
        <f>SO!F12</f>
        <v>Ostala goveda (krave u sustavu krava - tele, radne krave)</v>
      </c>
      <c r="C55" s="18"/>
      <c r="D55" s="18"/>
      <c r="E55" s="18"/>
      <c r="F55" s="18"/>
      <c r="G55" s="145"/>
      <c r="H55" s="230"/>
      <c r="I55" s="231">
        <f ca="1">SO!G12</f>
        <v>786.82</v>
      </c>
      <c r="J55" s="233">
        <f t="shared" ca="1" si="7"/>
        <v>0</v>
      </c>
      <c r="L55" s="264">
        <f t="shared" si="6"/>
        <v>0</v>
      </c>
      <c r="O55" s="264"/>
      <c r="T55" s="228"/>
      <c r="U55" s="6"/>
      <c r="V55" s="602"/>
      <c r="W55" s="603"/>
      <c r="Y55" s="30" t="s">
        <v>463</v>
      </c>
      <c r="Z55" s="30"/>
      <c r="AB55" s="207"/>
      <c r="AC55" s="6"/>
      <c r="AD55" s="6"/>
      <c r="AE55" s="1">
        <f ca="1">VLOOKUP(1,_PN2,2,FALSE)</f>
        <v>36</v>
      </c>
      <c r="AF55" s="6">
        <f ca="1">IF(OR(CT_Farm_PN2=15,CT_Farm_PN2=16),10,IF(OR(CT_Farm_PN2=21,CT_Farm_PN2=22,CT_Farm_PN2=23),20,IF(OR(CT_Farm_PN2=35,CT_Farm_PN2=36,CT_Farm_PN2=37,CT_Farm_PN2=38),30,IF(CT_Farm_PN2=45,40,IF(OR(CT_Farm_PN2=46,CT_Farm_PN2=47,CT_Farm_PN2=48,CT_Farm_PN2=73),50,IF(OR(CT_Farm_PN2=51,CT_Farm_PN2=52,CT_Farm_PN2=53,CT_Farm_PN2=74),60,IF(OR(CT_Farm_PN2=61,CT_Farm_PN2=83,CT_Farm_PN2=84),70,90)))))))</f>
        <v>30</v>
      </c>
      <c r="AG55" s="6"/>
      <c r="AH55" s="6"/>
      <c r="AI55" s="257">
        <f ca="1">_PN3_213+0</f>
        <v>0</v>
      </c>
      <c r="AJ55" s="6">
        <v>213</v>
      </c>
      <c r="AK55" s="306" t="s">
        <v>514</v>
      </c>
      <c r="AL55" s="306" t="s">
        <v>514</v>
      </c>
      <c r="AM55" s="6" t="s">
        <v>896</v>
      </c>
      <c r="AN55" s="6" t="b">
        <f ca="1">AND(PN2_21=TRUE,_PN3_211=FALSE,_PN3_212=FALSE)</f>
        <v>0</v>
      </c>
      <c r="AO55" s="258" t="str">
        <f t="shared" si="5"/>
        <v>PN3_213</v>
      </c>
      <c r="AP55" s="6" t="s">
        <v>379</v>
      </c>
      <c r="AZ55" s="157">
        <v>841</v>
      </c>
      <c r="BA55" s="158">
        <v>100.01</v>
      </c>
      <c r="BB55" s="158">
        <v>300</v>
      </c>
      <c r="BC55" s="158" t="b">
        <f ca="1">+AND(tip=AZ55,hektari&gt;=BA55,hektari&lt;=BB55,TRUE)</f>
        <v>0</v>
      </c>
      <c r="BD55" s="158">
        <v>200</v>
      </c>
    </row>
    <row r="56" spans="2:56" ht="12.75" customHeight="1" x14ac:dyDescent="0.2">
      <c r="G56" s="144"/>
      <c r="M56" s="84" t="s">
        <v>460</v>
      </c>
      <c r="O56" s="140"/>
      <c r="T56" s="228"/>
      <c r="U56" s="6"/>
      <c r="Y56" s="16"/>
      <c r="Z56" s="16"/>
      <c r="AB56" s="207"/>
      <c r="AC56" s="6"/>
      <c r="AD56" s="6"/>
      <c r="AE56" s="6" t="str">
        <f ca="1">VLOOKUP(1,_PN2,IF(Langue = "FR",4,IF(Langue = "EN", 3, 5)),FALSE)</f>
        <v>Voćarstvo</v>
      </c>
      <c r="AF56" s="6"/>
      <c r="AG56" s="6"/>
      <c r="AH56" s="6"/>
      <c r="AI56" s="257">
        <f ca="1">_PN3_221+0</f>
        <v>0</v>
      </c>
      <c r="AJ56" s="6">
        <v>221</v>
      </c>
      <c r="AK56" s="306" t="s">
        <v>515</v>
      </c>
      <c r="AL56" s="306" t="s">
        <v>515</v>
      </c>
      <c r="AM56" s="6" t="s">
        <v>897</v>
      </c>
      <c r="AN56" s="6" t="b">
        <f ca="1">AND(PN2_22=TRUE,V0000_S0000TK&gt;_2T)</f>
        <v>0</v>
      </c>
      <c r="AO56" s="258" t="str">
        <f t="shared" si="5"/>
        <v>PN3_221</v>
      </c>
      <c r="AP56" s="6" t="s">
        <v>380</v>
      </c>
      <c r="AZ56" s="157">
        <v>841</v>
      </c>
      <c r="BA56" s="158">
        <v>300.01</v>
      </c>
      <c r="BB56" s="158">
        <v>500</v>
      </c>
      <c r="BC56" s="158" t="b">
        <f ca="1">+AND(tip=AZ56,hektari&gt;=BA56,hektari&lt;=BB56,TRUE)</f>
        <v>0</v>
      </c>
      <c r="BD56" s="158">
        <v>250</v>
      </c>
    </row>
    <row r="57" spans="2:56" ht="12.75" customHeight="1" x14ac:dyDescent="0.2">
      <c r="B57" s="84" t="s">
        <v>456</v>
      </c>
      <c r="G57" s="144"/>
      <c r="O57" s="140"/>
      <c r="P57" s="19" t="s">
        <v>125</v>
      </c>
      <c r="Q57" s="19" t="s">
        <v>1</v>
      </c>
      <c r="R57" s="19" t="s">
        <v>179</v>
      </c>
      <c r="T57" s="228"/>
      <c r="U57" s="6"/>
      <c r="V57" s="600">
        <f>IF(OR(ISERROR(W59))," ",W59)</f>
        <v>0</v>
      </c>
      <c r="W57" s="601"/>
      <c r="Y57" s="16"/>
      <c r="Z57" s="16"/>
      <c r="AB57" s="207"/>
      <c r="AC57" s="1"/>
      <c r="AD57" s="6"/>
      <c r="AE57" s="6"/>
      <c r="AF57" s="6"/>
      <c r="AG57" s="6"/>
      <c r="AH57" s="6"/>
      <c r="AI57" s="257">
        <f ca="1">_PN3_222+0</f>
        <v>0</v>
      </c>
      <c r="AJ57" s="6">
        <v>222</v>
      </c>
      <c r="AK57" s="306" t="s">
        <v>516</v>
      </c>
      <c r="AL57" s="306" t="s">
        <v>516</v>
      </c>
      <c r="AM57" s="6" t="s">
        <v>898</v>
      </c>
      <c r="AN57" s="6" t="b">
        <f ca="1">AND(PN2_22=TRUE,N0000T&gt;_2T)</f>
        <v>0</v>
      </c>
      <c r="AO57" s="258" t="str">
        <f t="shared" si="5"/>
        <v>PN3_222</v>
      </c>
      <c r="AP57" s="6" t="s">
        <v>381</v>
      </c>
      <c r="AZ57" s="157">
        <v>841</v>
      </c>
      <c r="BA57" s="158">
        <v>500.01</v>
      </c>
      <c r="BB57" s="158"/>
      <c r="BC57" s="158" t="b">
        <f ca="1">+AND(tip=AZ57,hektari&gt;=BA57,TRUE)</f>
        <v>0</v>
      </c>
      <c r="BD57" s="158">
        <v>300</v>
      </c>
    </row>
    <row r="58" spans="2:56" ht="12.75" customHeight="1" x14ac:dyDescent="0.2">
      <c r="G58" s="144"/>
      <c r="H58" s="19" t="s">
        <v>124</v>
      </c>
      <c r="I58" s="19" t="s">
        <v>1</v>
      </c>
      <c r="J58" s="19" t="s">
        <v>179</v>
      </c>
      <c r="M58" s="24" t="str">
        <f>SO!F24</f>
        <v>Pčelinje zajednice</v>
      </c>
      <c r="N58" s="17"/>
      <c r="O58" s="140"/>
      <c r="P58" s="230">
        <v>40</v>
      </c>
      <c r="Q58" s="231">
        <f ca="1">SO!G24</f>
        <v>67.61</v>
      </c>
      <c r="R58" s="233">
        <f ca="1">P58*Q58</f>
        <v>2704.4</v>
      </c>
      <c r="T58" s="228"/>
      <c r="U58" s="6"/>
      <c r="V58" s="602"/>
      <c r="W58" s="603"/>
      <c r="Y58" s="16" t="s">
        <v>641</v>
      </c>
      <c r="Z58" s="16"/>
      <c r="AB58" s="207">
        <f ca="1">PN2_15+0</f>
        <v>0</v>
      </c>
      <c r="AC58" s="1">
        <v>15</v>
      </c>
      <c r="AD58" s="6" t="s">
        <v>251</v>
      </c>
      <c r="AE58" s="6" t="s">
        <v>271</v>
      </c>
      <c r="AF58" s="6" t="s">
        <v>303</v>
      </c>
      <c r="AG58" s="6" t="b">
        <f ca="1">AND(PN1_1=TRUE,_P15+_P16+P1000T+P0000T&gt;_2T)</f>
        <v>0</v>
      </c>
      <c r="AH58" s="6" t="str">
        <f>"PN2_"&amp;AC58</f>
        <v>PN2_15</v>
      </c>
      <c r="AI58" s="257">
        <f ca="1">_PN3_223+0</f>
        <v>0</v>
      </c>
      <c r="AJ58" s="208">
        <v>223</v>
      </c>
      <c r="AK58" s="306" t="s">
        <v>517</v>
      </c>
      <c r="AL58" s="306" t="s">
        <v>517</v>
      </c>
      <c r="AM58" s="6" t="s">
        <v>899</v>
      </c>
      <c r="AN58" s="6" t="b">
        <f ca="1">AND(PN2_22=TRUE,_PN3_221=FALSE,_PN3_222=FALSE)</f>
        <v>0</v>
      </c>
      <c r="AO58" s="258" t="str">
        <f t="shared" si="5"/>
        <v>PN3_223</v>
      </c>
      <c r="AP58" s="6" t="s">
        <v>382</v>
      </c>
      <c r="AZ58" s="157">
        <v>844</v>
      </c>
      <c r="BA58" s="158">
        <v>0</v>
      </c>
      <c r="BB58" s="158">
        <v>10</v>
      </c>
      <c r="BC58" s="158" t="b">
        <f ca="1">+AND(tip=AZ58,hektari&gt;=BA58,hektari&lt;=BB58,TRUE)</f>
        <v>0</v>
      </c>
      <c r="BD58" s="158">
        <v>70</v>
      </c>
    </row>
    <row r="59" spans="2:56" ht="12.75" customHeight="1" x14ac:dyDescent="0.2">
      <c r="B59" s="23" t="str">
        <f>SO!F13</f>
        <v>Rasplodne ovce</v>
      </c>
      <c r="C59" s="18"/>
      <c r="D59" s="18"/>
      <c r="E59" s="18"/>
      <c r="F59" s="18"/>
      <c r="G59" s="145"/>
      <c r="H59" s="230"/>
      <c r="I59" s="231">
        <f ca="1">SO!G13</f>
        <v>125.67</v>
      </c>
      <c r="J59" s="233">
        <f ca="1">H59*I59</f>
        <v>0</v>
      </c>
      <c r="L59" s="264">
        <f>H59*AK21</f>
        <v>0</v>
      </c>
      <c r="O59" s="264"/>
      <c r="Q59" s="10"/>
      <c r="R59" s="9"/>
      <c r="T59" s="228"/>
      <c r="U59" s="6"/>
      <c r="W59" s="140">
        <f>SUM(L45,L49:L55,L59:L60,L64:L65,O45:O47,O52:O54,O66)/(V43+W39)</f>
        <v>0</v>
      </c>
      <c r="AB59" s="207">
        <f ca="1">PN2_16+0</f>
        <v>0</v>
      </c>
      <c r="AC59" s="1">
        <v>16</v>
      </c>
      <c r="AD59" s="6" t="s">
        <v>250</v>
      </c>
      <c r="AE59" s="6" t="s">
        <v>272</v>
      </c>
      <c r="AF59" s="6" t="s">
        <v>304</v>
      </c>
      <c r="AG59" s="6" t="b">
        <f ca="1">AND(PN1_1=TRUE,_P15+_P16+P1000T+P0000T&lt;=_2T)</f>
        <v>0</v>
      </c>
      <c r="AH59" s="6" t="str">
        <f>"PN2_"&amp;AC59</f>
        <v>PN2_16</v>
      </c>
      <c r="AI59" s="257">
        <f ca="1">_PN3_231+0</f>
        <v>0</v>
      </c>
      <c r="AJ59" s="208">
        <v>231</v>
      </c>
      <c r="AK59" s="306" t="s">
        <v>518</v>
      </c>
      <c r="AL59" s="306" t="s">
        <v>518</v>
      </c>
      <c r="AM59" s="6" t="s">
        <v>900</v>
      </c>
      <c r="AN59" s="6" t="b">
        <f ca="1">AND(PN2_23=TRUE,_U1000&gt;_2T)</f>
        <v>0</v>
      </c>
      <c r="AO59" s="258" t="str">
        <f t="shared" si="5"/>
        <v>PN3_231</v>
      </c>
      <c r="AP59" s="6" t="s">
        <v>383</v>
      </c>
      <c r="AZ59" s="157">
        <v>844</v>
      </c>
      <c r="BA59" s="158">
        <v>10.01</v>
      </c>
      <c r="BB59" s="158">
        <v>50</v>
      </c>
      <c r="BC59" s="158" t="b">
        <f ca="1">+AND(tip=AZ59,hektari&gt;=BA59,hektari&lt;=BB59,TRUE)</f>
        <v>0</v>
      </c>
      <c r="BD59" s="158">
        <v>110</v>
      </c>
    </row>
    <row r="60" spans="2:56" ht="12.75" customHeight="1" x14ac:dyDescent="0.2">
      <c r="B60" s="23" t="str">
        <f>SO!F14</f>
        <v>Ostale ovce (uklj. janjad i rasplodne mužjake)</v>
      </c>
      <c r="C60" s="18"/>
      <c r="D60" s="18"/>
      <c r="E60" s="18"/>
      <c r="F60" s="18"/>
      <c r="G60" s="145"/>
      <c r="H60" s="230"/>
      <c r="I60" s="231">
        <f ca="1">SO!G14</f>
        <v>125.67</v>
      </c>
      <c r="J60" s="233">
        <f ca="1">IF(AND(H59&gt;0,H60&gt;0),"0",H60*I60)</f>
        <v>0</v>
      </c>
      <c r="K60" s="25">
        <f ca="1">_A4110K+_A4120</f>
        <v>0</v>
      </c>
      <c r="L60" s="264">
        <f>H60*AK22</f>
        <v>0</v>
      </c>
      <c r="M60" s="84" t="s">
        <v>629</v>
      </c>
      <c r="O60" s="264"/>
      <c r="Q60" s="10"/>
      <c r="R60" s="9"/>
      <c r="T60" s="228"/>
      <c r="U60" s="6"/>
      <c r="AB60" s="207">
        <f ca="1">PN2_21+0</f>
        <v>0</v>
      </c>
      <c r="AC60" s="1">
        <v>21</v>
      </c>
      <c r="AD60" s="6" t="s">
        <v>252</v>
      </c>
      <c r="AE60" s="6" t="s">
        <v>273</v>
      </c>
      <c r="AF60" s="6" t="s">
        <v>305</v>
      </c>
      <c r="AG60" s="6" t="b">
        <f ca="1">AND(PN1_2=TRUE,V0000_S0000S+N0000S &gt;_2T)</f>
        <v>0</v>
      </c>
      <c r="AH60" s="6" t="str">
        <f t="shared" ref="AH60:AH77" si="8">"PN2_"&amp;AC60</f>
        <v>PN2_21</v>
      </c>
      <c r="AI60" s="257">
        <f ca="1">_PN3_232+0</f>
        <v>0</v>
      </c>
      <c r="AJ60" s="208">
        <v>232</v>
      </c>
      <c r="AK60" s="306" t="s">
        <v>519</v>
      </c>
      <c r="AL60" s="306" t="s">
        <v>519</v>
      </c>
      <c r="AM60" s="6" t="s">
        <v>881</v>
      </c>
      <c r="AN60" s="6" t="b">
        <f ca="1">AND(PN2_23=TRUE,L0000T&gt;_2T)</f>
        <v>0</v>
      </c>
      <c r="AO60" s="258" t="str">
        <f t="shared" si="5"/>
        <v>PN3_232</v>
      </c>
      <c r="AP60" s="2" t="s">
        <v>384</v>
      </c>
      <c r="AZ60" s="157">
        <v>844</v>
      </c>
      <c r="BA60" s="158">
        <v>50.01</v>
      </c>
      <c r="BB60" s="158">
        <v>100</v>
      </c>
      <c r="BC60" s="158" t="b">
        <f ca="1">+AND(tip=AZ60,hektari&gt;=BA60,hektari&lt;=BB60,TRUE)</f>
        <v>0</v>
      </c>
      <c r="BD60" s="158">
        <v>150</v>
      </c>
    </row>
    <row r="61" spans="2:56" ht="12.75" customHeight="1" x14ac:dyDescent="0.2">
      <c r="G61" s="144"/>
      <c r="O61" s="140"/>
      <c r="P61" s="19" t="s">
        <v>626</v>
      </c>
      <c r="Q61" s="19" t="s">
        <v>1</v>
      </c>
      <c r="R61" s="19" t="s">
        <v>179</v>
      </c>
      <c r="T61" s="228"/>
      <c r="U61" s="225" t="s">
        <v>566</v>
      </c>
      <c r="AB61" s="207">
        <f ca="1">PN2_22+0</f>
        <v>0</v>
      </c>
      <c r="AC61" s="1">
        <v>22</v>
      </c>
      <c r="AD61" s="6" t="s">
        <v>253</v>
      </c>
      <c r="AE61" s="6" t="s">
        <v>274</v>
      </c>
      <c r="AF61" s="6" t="s">
        <v>306</v>
      </c>
      <c r="AG61" s="6" t="b">
        <f ca="1">AND(PN1_2=TRUE,V0000_S0000TK+N0000T&gt;_2T)</f>
        <v>0</v>
      </c>
      <c r="AH61" s="6" t="str">
        <f t="shared" si="8"/>
        <v>PN2_22</v>
      </c>
      <c r="AI61" s="257">
        <f ca="1">_PN3_233+0</f>
        <v>0</v>
      </c>
      <c r="AJ61" s="6">
        <v>233</v>
      </c>
      <c r="AK61" s="306" t="s">
        <v>520</v>
      </c>
      <c r="AL61" s="306" t="s">
        <v>520</v>
      </c>
      <c r="AM61" s="6" t="s">
        <v>883</v>
      </c>
      <c r="AN61" s="6" t="b">
        <f ca="1">AND(PN2_23=TRUE,_PN3_232=FALSE)</f>
        <v>0</v>
      </c>
      <c r="AO61" s="258" t="str">
        <f t="shared" si="5"/>
        <v>PN3_233</v>
      </c>
      <c r="AP61" s="2" t="s">
        <v>385</v>
      </c>
      <c r="AZ61" s="157">
        <v>844</v>
      </c>
      <c r="BA61" s="158">
        <v>100.01</v>
      </c>
      <c r="BB61" s="158">
        <v>300</v>
      </c>
      <c r="BC61" s="158" t="b">
        <f ca="1">+AND(tip=AZ61,hektari&gt;=BA61,hektari&lt;=BB61,TRUE)</f>
        <v>0</v>
      </c>
      <c r="BD61" s="158">
        <v>200</v>
      </c>
    </row>
    <row r="62" spans="2:56" ht="12.75" customHeight="1" x14ac:dyDescent="0.2">
      <c r="B62" s="84" t="s">
        <v>457</v>
      </c>
      <c r="G62" s="144"/>
      <c r="M62" s="24" t="str">
        <f>SO!F25</f>
        <v>Puževi</v>
      </c>
      <c r="N62" s="17"/>
      <c r="O62" s="140"/>
      <c r="P62" s="230"/>
      <c r="Q62" s="231">
        <f ca="1">SO!G25</f>
        <v>4.37</v>
      </c>
      <c r="R62" s="233">
        <f ca="1">P62*Q62</f>
        <v>0</v>
      </c>
      <c r="T62" s="228"/>
      <c r="U62" s="226"/>
      <c r="V62" s="594">
        <f ca="1">(IF(TSO=0," ",IF($P$62&gt;0,TSO,IF($P$66&gt;0,TSO,TSO))))</f>
        <v>18607.39</v>
      </c>
      <c r="W62" s="595"/>
      <c r="X62" s="595"/>
      <c r="Y62" s="596"/>
      <c r="Z62" s="127"/>
      <c r="AB62" s="207">
        <f ca="1">PN2_23+0</f>
        <v>0</v>
      </c>
      <c r="AC62" s="1">
        <v>23</v>
      </c>
      <c r="AD62" s="6" t="s">
        <v>254</v>
      </c>
      <c r="AE62" s="6" t="s">
        <v>275</v>
      </c>
      <c r="AF62" s="6" t="s">
        <v>307</v>
      </c>
      <c r="AG62" s="6" t="b">
        <f ca="1">AND(PN1_2=TRUE, V0000_S0000S+N0000S&lt;=_2T, V0000_S0000TK+N0000T&lt;=_2T)</f>
        <v>0</v>
      </c>
      <c r="AH62" s="6" t="str">
        <f t="shared" si="8"/>
        <v>PN2_23</v>
      </c>
      <c r="AI62" s="257">
        <f ca="1">_PN3_351+0</f>
        <v>0</v>
      </c>
      <c r="AJ62" s="6">
        <v>351</v>
      </c>
      <c r="AK62" s="306" t="s">
        <v>523</v>
      </c>
      <c r="AL62" s="306" t="s">
        <v>523</v>
      </c>
      <c r="AM62" s="6" t="s">
        <v>901</v>
      </c>
      <c r="AN62" s="6" t="b">
        <f ca="1">AND(PN2_35=TRUE,W1110T&gt;_2T)</f>
        <v>0</v>
      </c>
      <c r="AO62" s="258" t="str">
        <f t="shared" si="5"/>
        <v>PN3_351</v>
      </c>
      <c r="AP62" s="6" t="s">
        <v>586</v>
      </c>
      <c r="AZ62" s="157">
        <v>844</v>
      </c>
      <c r="BA62" s="158">
        <v>300.01</v>
      </c>
      <c r="BB62" s="158">
        <v>500</v>
      </c>
      <c r="BC62" s="158" t="b">
        <f ca="1">+AND(tip=AZ62,hektari&gt;=BA62,hektari&lt;=BB62,TRUE)</f>
        <v>0</v>
      </c>
      <c r="BD62" s="158">
        <v>250</v>
      </c>
    </row>
    <row r="63" spans="2:56" ht="12.75" customHeight="1" x14ac:dyDescent="0.2">
      <c r="G63" s="144"/>
      <c r="H63" s="19" t="s">
        <v>124</v>
      </c>
      <c r="I63" s="19" t="s">
        <v>1</v>
      </c>
      <c r="J63" s="19" t="s">
        <v>179</v>
      </c>
      <c r="O63" s="140"/>
      <c r="T63" s="228"/>
      <c r="U63" s="226" t="s">
        <v>568</v>
      </c>
      <c r="V63" s="597"/>
      <c r="W63" s="598"/>
      <c r="X63" s="598"/>
      <c r="Y63" s="599"/>
      <c r="Z63" s="127"/>
      <c r="AB63" s="207">
        <f ca="1">PN2_35+0</f>
        <v>0</v>
      </c>
      <c r="AC63" s="1">
        <v>35</v>
      </c>
      <c r="AD63" s="6" t="s">
        <v>255</v>
      </c>
      <c r="AE63" s="6" t="s">
        <v>276</v>
      </c>
      <c r="AF63" s="6" t="s">
        <v>308</v>
      </c>
      <c r="AG63" s="6" t="b">
        <f ca="1">AND(PN1_3=TRUE,W1110T+W1190T&gt;_2T)</f>
        <v>0</v>
      </c>
      <c r="AH63" s="6" t="str">
        <f t="shared" si="8"/>
        <v>PN2_35</v>
      </c>
      <c r="AI63" s="257">
        <f ca="1">_PN3_352+0</f>
        <v>0</v>
      </c>
      <c r="AJ63" s="6">
        <v>352</v>
      </c>
      <c r="AK63" s="306" t="s">
        <v>524</v>
      </c>
      <c r="AL63" s="306" t="s">
        <v>524</v>
      </c>
      <c r="AM63" s="6" t="s">
        <v>902</v>
      </c>
      <c r="AN63" s="6" t="b">
        <f ca="1">AND(PN2_35=TRUE,W1190T&gt;_2T)</f>
        <v>0</v>
      </c>
      <c r="AO63" s="258" t="str">
        <f t="shared" si="5"/>
        <v>PN3_352</v>
      </c>
      <c r="AP63" s="6" t="s">
        <v>585</v>
      </c>
      <c r="AZ63" s="157">
        <v>844</v>
      </c>
      <c r="BA63" s="158">
        <v>500.01</v>
      </c>
      <c r="BB63" s="158"/>
      <c r="BC63" s="158" t="b">
        <f ca="1">+AND(tip=AZ63,hektari&gt;=BA63,TRUE)</f>
        <v>0</v>
      </c>
      <c r="BD63" s="158">
        <v>300</v>
      </c>
    </row>
    <row r="64" spans="2:56" ht="12.75" customHeight="1" x14ac:dyDescent="0.2">
      <c r="B64" s="23" t="str">
        <f>SO!F15</f>
        <v>Rasplodne koze</v>
      </c>
      <c r="C64" s="18"/>
      <c r="D64" s="18"/>
      <c r="E64" s="18"/>
      <c r="F64" s="18"/>
      <c r="G64" s="145"/>
      <c r="H64" s="230"/>
      <c r="I64" s="231">
        <f ca="1">SO!G15</f>
        <v>320.98</v>
      </c>
      <c r="J64" s="233">
        <f ca="1">H64*I64</f>
        <v>0</v>
      </c>
      <c r="L64" s="264">
        <f>H64*AK23</f>
        <v>0</v>
      </c>
      <c r="M64" s="84" t="s">
        <v>636</v>
      </c>
      <c r="O64" s="264"/>
      <c r="P64" s="19"/>
      <c r="T64" s="228"/>
      <c r="U64" s="6"/>
      <c r="AB64" s="207">
        <f ca="1">PN2_36+0</f>
        <v>1</v>
      </c>
      <c r="AC64" s="1">
        <v>36</v>
      </c>
      <c r="AD64" s="6" t="s">
        <v>256</v>
      </c>
      <c r="AE64" s="6" t="s">
        <v>277</v>
      </c>
      <c r="AF64" s="6" t="s">
        <v>309</v>
      </c>
      <c r="AG64" s="6" t="b">
        <f ca="1">AND(PN1_3=TRUE,_F1000T+_F1000T+F4000T+T0000T+F2000T&gt;_2T)</f>
        <v>1</v>
      </c>
      <c r="AH64" s="6" t="str">
        <f t="shared" si="8"/>
        <v>PN2_36</v>
      </c>
      <c r="AI64" s="257">
        <f ca="1">_PN3_353+0</f>
        <v>0</v>
      </c>
      <c r="AJ64" s="6">
        <v>353</v>
      </c>
      <c r="AK64" s="306" t="s">
        <v>525</v>
      </c>
      <c r="AL64" s="306" t="s">
        <v>525</v>
      </c>
      <c r="AM64" s="6" t="s">
        <v>903</v>
      </c>
      <c r="AN64" s="6" t="b">
        <f ca="1">AND(PN2_35=TRUE,W1200T&gt;_2T)</f>
        <v>0</v>
      </c>
      <c r="AO64" s="258" t="str">
        <f t="shared" si="5"/>
        <v>PN3_353</v>
      </c>
      <c r="AP64" s="6" t="s">
        <v>386</v>
      </c>
      <c r="AZ64" s="157">
        <v>211</v>
      </c>
      <c r="BA64" s="158">
        <v>0</v>
      </c>
      <c r="BB64" s="158">
        <v>1</v>
      </c>
      <c r="BC64" s="158" t="b">
        <f ca="1">+AND(tip=AZ64,hektari&gt;=BA64,hektari&lt;=BB64,TRUE)</f>
        <v>0</v>
      </c>
      <c r="BD64" s="158">
        <v>50</v>
      </c>
    </row>
    <row r="65" spans="1:56" ht="12.75" customHeight="1" x14ac:dyDescent="0.2">
      <c r="B65" s="23" t="str">
        <f>SO!F16</f>
        <v>Ostale koze (uklj. jariće i rasplodne mužjake)</v>
      </c>
      <c r="C65" s="18"/>
      <c r="D65" s="18"/>
      <c r="E65" s="18"/>
      <c r="F65" s="18"/>
      <c r="G65" s="145"/>
      <c r="H65" s="230"/>
      <c r="I65" s="231">
        <f ca="1">SO!G16</f>
        <v>320.98</v>
      </c>
      <c r="J65" s="233">
        <f ca="1">IF(AND(H64&gt;0,H65&gt;0),"0",H65*I65)</f>
        <v>0</v>
      </c>
      <c r="K65" s="25">
        <f ca="1">_A4210K+_A4220</f>
        <v>0</v>
      </c>
      <c r="L65" s="264">
        <f>H65*AK24</f>
        <v>0</v>
      </c>
      <c r="O65" s="264"/>
      <c r="P65" s="19" t="s">
        <v>124</v>
      </c>
      <c r="Q65" s="19" t="s">
        <v>1</v>
      </c>
      <c r="R65" s="19" t="s">
        <v>179</v>
      </c>
      <c r="T65" s="228"/>
      <c r="U65" s="6"/>
      <c r="V65" s="594">
        <f ca="1">IF((TSO*tx)=0," ",TSO*tx)</f>
        <v>139367.49036099997</v>
      </c>
      <c r="W65" s="595"/>
      <c r="X65" s="595"/>
      <c r="Y65" s="596"/>
      <c r="Z65" s="127"/>
      <c r="AB65" s="207">
        <f ca="1">PN2_37+0</f>
        <v>0</v>
      </c>
      <c r="AC65" s="1">
        <v>37</v>
      </c>
      <c r="AD65" s="6" t="s">
        <v>257</v>
      </c>
      <c r="AE65" s="6" t="s">
        <v>278</v>
      </c>
      <c r="AF65" s="6" t="s">
        <v>310</v>
      </c>
      <c r="AG65" s="6" t="b">
        <f ca="1">AND(PN1_3=TRUE,O1100T+O1910T&gt;_2T)</f>
        <v>0</v>
      </c>
      <c r="AH65" s="6" t="str">
        <f t="shared" si="8"/>
        <v>PN2_37</v>
      </c>
      <c r="AI65" s="257">
        <f ca="1">_PN3_354+0</f>
        <v>0</v>
      </c>
      <c r="AJ65" s="6">
        <v>354</v>
      </c>
      <c r="AK65" s="306" t="s">
        <v>526</v>
      </c>
      <c r="AL65" s="306" t="s">
        <v>526</v>
      </c>
      <c r="AM65" s="6" t="s">
        <v>884</v>
      </c>
      <c r="AN65" s="6" t="b">
        <f ca="1">AND(PN2_35=TRUE,_PN3_351=FALSE,_PN3_352=FALSE,_PN3_353=FALSE)</f>
        <v>0</v>
      </c>
      <c r="AO65" s="258" t="str">
        <f t="shared" si="5"/>
        <v>PN3_354</v>
      </c>
      <c r="AP65" s="2" t="s">
        <v>882</v>
      </c>
      <c r="AZ65" s="157">
        <v>211</v>
      </c>
      <c r="BA65" s="158">
        <v>1.01</v>
      </c>
      <c r="BB65" s="158">
        <v>5</v>
      </c>
      <c r="BC65" s="158" t="b">
        <f ca="1">+AND(tip=AZ65,hektari&gt;=BA65,hektari&lt;=BB65,TRUE)</f>
        <v>0</v>
      </c>
      <c r="BD65" s="158">
        <v>75</v>
      </c>
    </row>
    <row r="66" spans="1:56" ht="12.75" customHeight="1" x14ac:dyDescent="0.2">
      <c r="M66" s="24" t="str">
        <f>SO!F26</f>
        <v>Kunići (rasplodne ženke)</v>
      </c>
      <c r="N66" s="17"/>
      <c r="O66" s="2">
        <f>P66*AK32</f>
        <v>0</v>
      </c>
      <c r="P66" s="230"/>
      <c r="Q66" s="231">
        <f ca="1">SO!G26</f>
        <v>18.350000000000001</v>
      </c>
      <c r="R66" s="233">
        <f ca="1">P66*Q66</f>
        <v>0</v>
      </c>
      <c r="T66" s="228"/>
      <c r="U66" s="226" t="s">
        <v>567</v>
      </c>
      <c r="V66" s="597"/>
      <c r="W66" s="598"/>
      <c r="X66" s="598"/>
      <c r="Y66" s="599"/>
      <c r="Z66" s="127"/>
      <c r="AB66" s="207">
        <f ca="1">PN2_38+0</f>
        <v>0</v>
      </c>
      <c r="AC66" s="1">
        <v>38</v>
      </c>
      <c r="AD66" s="209" t="s">
        <v>258</v>
      </c>
      <c r="AE66" s="6" t="s">
        <v>279</v>
      </c>
      <c r="AF66" s="6" t="s">
        <v>311</v>
      </c>
      <c r="AG66" s="6" t="b">
        <f ca="1">AND(PN1_3=TRUE,PN2_35=FALSE,PN2_36=FALSE,PN2_37=FALSE)</f>
        <v>0</v>
      </c>
      <c r="AH66" s="6" t="str">
        <f>"PN2_"&amp;AC66</f>
        <v>PN2_38</v>
      </c>
      <c r="AI66" s="257">
        <f ca="1">_PN3_361+0</f>
        <v>0</v>
      </c>
      <c r="AJ66" s="6">
        <v>361</v>
      </c>
      <c r="AK66" s="306" t="s">
        <v>527</v>
      </c>
      <c r="AL66" s="306" t="s">
        <v>527</v>
      </c>
      <c r="AM66" s="6" t="s">
        <v>904</v>
      </c>
      <c r="AN66" s="6" t="b">
        <f ca="1">AND(PN2_36=TRUE,(F1000T+F3000T)&gt;_2T)</f>
        <v>0</v>
      </c>
      <c r="AO66" s="258" t="str">
        <f t="shared" si="5"/>
        <v>PN3_361</v>
      </c>
      <c r="AP66" s="6" t="s">
        <v>387</v>
      </c>
      <c r="AZ66" s="157">
        <v>211</v>
      </c>
      <c r="BA66" s="158">
        <v>5.01</v>
      </c>
      <c r="BB66" s="158">
        <v>10</v>
      </c>
      <c r="BC66" s="158" t="b">
        <f ca="1">+AND(tip=AZ66,hektari&gt;=BA66,hektari&lt;=BB66,TRUE)</f>
        <v>0</v>
      </c>
      <c r="BD66" s="158">
        <v>140</v>
      </c>
    </row>
    <row r="67" spans="1:56" ht="18.75" customHeight="1" thickBot="1" x14ac:dyDescent="0.25">
      <c r="B67" s="215"/>
      <c r="C67" s="216"/>
      <c r="D67" s="217"/>
      <c r="E67" s="217"/>
      <c r="F67" s="217"/>
      <c r="G67" s="217"/>
      <c r="H67" s="217"/>
      <c r="I67" s="216"/>
      <c r="J67" s="218"/>
      <c r="K67" s="218"/>
      <c r="L67" s="219"/>
      <c r="M67" s="218"/>
      <c r="N67" s="220"/>
      <c r="O67" s="216"/>
      <c r="P67" s="221"/>
      <c r="Q67" s="221"/>
      <c r="R67" s="221"/>
      <c r="S67" s="222"/>
      <c r="T67" s="222"/>
      <c r="U67" s="222"/>
      <c r="V67" s="222"/>
      <c r="W67" s="222"/>
      <c r="X67" s="216"/>
      <c r="Y67" s="223"/>
      <c r="AB67" s="207">
        <f ca="1">PN2_45+0</f>
        <v>0</v>
      </c>
      <c r="AC67" s="1">
        <v>45</v>
      </c>
      <c r="AD67" s="6" t="s">
        <v>259</v>
      </c>
      <c r="AE67" s="6" t="s">
        <v>280</v>
      </c>
      <c r="AF67" s="6" t="s">
        <v>312</v>
      </c>
      <c r="AG67" s="6" t="b">
        <f ca="1">AND(PN1_4=TRUE,_A2300F&gt;_GL*0.75,_GL&gt;_P4*0.1)</f>
        <v>0</v>
      </c>
      <c r="AH67" s="6" t="str">
        <f t="shared" si="8"/>
        <v>PN2_45</v>
      </c>
      <c r="AI67" s="257">
        <f ca="1">_PN3_362+0</f>
        <v>0</v>
      </c>
      <c r="AJ67" s="6">
        <v>362</v>
      </c>
      <c r="AK67" s="306" t="s">
        <v>528</v>
      </c>
      <c r="AL67" s="306" t="s">
        <v>528</v>
      </c>
      <c r="AM67" s="6" t="s">
        <v>905</v>
      </c>
      <c r="AN67" s="6" t="b">
        <f ca="1">AND(PN2_36=TRUE,T0000T&gt;_2T)</f>
        <v>0</v>
      </c>
      <c r="AO67" s="258" t="str">
        <f t="shared" si="5"/>
        <v>PN3_362</v>
      </c>
      <c r="AP67" s="6" t="s">
        <v>388</v>
      </c>
      <c r="AZ67" s="157">
        <v>211</v>
      </c>
      <c r="BA67" s="158">
        <v>10.01</v>
      </c>
      <c r="BB67" s="158"/>
      <c r="BC67" s="158" t="b">
        <f ca="1">+AND(tip=AZ67,hektari&gt;=BA67,TRUE)</f>
        <v>0</v>
      </c>
      <c r="BD67" s="158">
        <v>170</v>
      </c>
    </row>
    <row r="68" spans="1:56" ht="11.25" customHeight="1" thickTop="1" x14ac:dyDescent="0.2">
      <c r="B68" s="6"/>
      <c r="C68" s="6"/>
      <c r="D68" s="6"/>
      <c r="E68" s="6"/>
      <c r="F68" s="6"/>
      <c r="G68" s="6"/>
      <c r="H68" s="6"/>
      <c r="I68" s="6"/>
      <c r="J68" s="6"/>
      <c r="K68" s="6"/>
      <c r="L68" s="142"/>
      <c r="M68" s="6"/>
      <c r="N68" s="6"/>
      <c r="O68" s="6"/>
      <c r="P68" s="6"/>
      <c r="Q68" s="6"/>
      <c r="R68" s="6"/>
      <c r="S68" s="6"/>
      <c r="T68" s="6"/>
      <c r="AB68" s="207">
        <f ca="1">PN2_46+0</f>
        <v>0</v>
      </c>
      <c r="AC68" s="1">
        <v>46</v>
      </c>
      <c r="AD68" s="6" t="s">
        <v>260</v>
      </c>
      <c r="AE68" s="6" t="s">
        <v>281</v>
      </c>
      <c r="AF68" s="6" t="s">
        <v>313</v>
      </c>
      <c r="AG68" s="6" t="b">
        <f ca="1">AND(PN1_4=TRUE,_P46&gt;(_GL*2)/3, _A2300F&lt;=_GL*0.1, _GL&gt;_P4*0.1)</f>
        <v>0</v>
      </c>
      <c r="AH68" s="6" t="str">
        <f t="shared" si="8"/>
        <v>PN2_46</v>
      </c>
      <c r="AI68" s="257">
        <f ca="1">_PN3_363+0</f>
        <v>0</v>
      </c>
      <c r="AJ68" s="6">
        <v>363</v>
      </c>
      <c r="AK68" s="308" t="s">
        <v>529</v>
      </c>
      <c r="AL68" s="308" t="s">
        <v>529</v>
      </c>
      <c r="AM68" s="6" t="s">
        <v>906</v>
      </c>
      <c r="AN68" s="6" t="b">
        <f ca="1">AND(PN2_36=TRUE,F4000T&gt;_2T)</f>
        <v>0</v>
      </c>
      <c r="AO68" s="258" t="str">
        <f t="shared" si="5"/>
        <v>PN3_363</v>
      </c>
      <c r="AP68" s="6" t="s">
        <v>389</v>
      </c>
      <c r="AZ68" s="157">
        <v>212</v>
      </c>
      <c r="BA68" s="158">
        <v>0</v>
      </c>
      <c r="BB68" s="158">
        <v>1</v>
      </c>
      <c r="BC68" s="158" t="b">
        <f ca="1">+AND(tip=AZ68,hektari&gt;=BA68,hektari&lt;=BB68,TRUE)</f>
        <v>0</v>
      </c>
      <c r="BD68" s="158">
        <v>50</v>
      </c>
    </row>
    <row r="69" spans="1:56" ht="12.75" hidden="1" customHeight="1" x14ac:dyDescent="0.2">
      <c r="A69" s="85"/>
      <c r="B69" s="6" t="e">
        <f ca="1">curcolumn()</f>
        <v>#NAME?</v>
      </c>
      <c r="C69" s="6"/>
      <c r="D69" s="6"/>
      <c r="E69" s="6"/>
      <c r="F69" s="6"/>
      <c r="G69" s="6"/>
      <c r="H69" s="6"/>
      <c r="I69" s="6"/>
      <c r="J69" s="6"/>
      <c r="K69" s="6"/>
      <c r="L69" s="142"/>
      <c r="M69" s="6"/>
      <c r="N69" s="6"/>
      <c r="O69" s="6"/>
      <c r="P69" s="6"/>
      <c r="Q69" s="6"/>
      <c r="R69" s="6"/>
      <c r="S69" s="6"/>
      <c r="T69" s="6"/>
      <c r="U69" s="6"/>
      <c r="V69" s="6"/>
      <c r="W69" s="6"/>
      <c r="X69" s="6"/>
      <c r="Y69" s="6"/>
      <c r="Z69" s="6"/>
      <c r="AB69" s="207">
        <f ca="1">PN2_47+0</f>
        <v>0</v>
      </c>
      <c r="AC69" s="1">
        <v>47</v>
      </c>
      <c r="AD69" s="6" t="s">
        <v>261</v>
      </c>
      <c r="AE69" s="6" t="s">
        <v>282</v>
      </c>
      <c r="AF69" s="6" t="s">
        <v>314</v>
      </c>
      <c r="AG69" s="6" t="b">
        <f ca="1">AND(PN1_4=TRUE,_P46&gt;(_GL*2)/3, _A2300F&gt;_GL*0.1, _GL&gt;_P4*0.1,AG67=FALSE)</f>
        <v>0</v>
      </c>
      <c r="AH69" s="6" t="str">
        <f t="shared" si="8"/>
        <v>PN2_47</v>
      </c>
      <c r="AI69" s="257">
        <f ca="1">_PN3_364+0</f>
        <v>0</v>
      </c>
      <c r="AJ69" s="6">
        <v>364</v>
      </c>
      <c r="AK69" s="308" t="s">
        <v>530</v>
      </c>
      <c r="AL69" s="308" t="s">
        <v>530</v>
      </c>
      <c r="AM69" s="6" t="s">
        <v>907</v>
      </c>
      <c r="AN69" s="6" t="b">
        <f ca="1">AND(PN2_36=TRUE,F2000T&gt;_2T)</f>
        <v>0</v>
      </c>
      <c r="AO69" s="258" t="str">
        <f t="shared" si="5"/>
        <v>PN3_364</v>
      </c>
      <c r="AP69" s="2" t="s">
        <v>390</v>
      </c>
      <c r="AZ69" s="157">
        <v>212</v>
      </c>
      <c r="BA69" s="158">
        <v>1.01</v>
      </c>
      <c r="BB69" s="158">
        <v>5</v>
      </c>
      <c r="BC69" s="158" t="b">
        <f ca="1">+AND(tip=AZ69,hektari&gt;=BA69,hektari&lt;=BB69,TRUE)</f>
        <v>0</v>
      </c>
      <c r="BD69" s="158">
        <v>75</v>
      </c>
    </row>
    <row r="70" spans="1:56" ht="12.75" hidden="1" customHeight="1" x14ac:dyDescent="0.2">
      <c r="A70" s="85"/>
      <c r="B70" s="6" t="e">
        <f ca="1">currow()</f>
        <v>#NAME?</v>
      </c>
      <c r="C70" s="6"/>
      <c r="D70" s="6"/>
      <c r="E70" s="6"/>
      <c r="F70" s="6"/>
      <c r="G70" s="6"/>
      <c r="H70" s="6"/>
      <c r="I70" s="6"/>
      <c r="J70" s="6"/>
      <c r="K70" s="6"/>
      <c r="L70" s="142"/>
      <c r="M70" s="6"/>
      <c r="N70" s="6"/>
      <c r="O70" s="6"/>
      <c r="P70" s="6"/>
      <c r="Q70" s="6"/>
      <c r="R70" s="6"/>
      <c r="S70" s="6"/>
      <c r="T70" s="6"/>
      <c r="U70" s="6"/>
      <c r="V70" s="6"/>
      <c r="W70" s="72"/>
      <c r="X70" s="6"/>
      <c r="Y70" s="6"/>
      <c r="Z70" s="6"/>
      <c r="AB70" s="207">
        <f ca="1">PN2_48+0</f>
        <v>0</v>
      </c>
      <c r="AC70" s="1">
        <v>48</v>
      </c>
      <c r="AD70" s="6" t="s">
        <v>262</v>
      </c>
      <c r="AE70" s="6" t="s">
        <v>283</v>
      </c>
      <c r="AF70" s="6" t="s">
        <v>315</v>
      </c>
      <c r="AG70" s="6" t="b">
        <f ca="1">AND(PN1_4=TRUE,PN2_45=FALSE,PN2_46=FALSE,PN2_47=FALSE)</f>
        <v>0</v>
      </c>
      <c r="AH70" s="6" t="str">
        <f t="shared" si="8"/>
        <v>PN2_48</v>
      </c>
      <c r="AI70" s="257">
        <f ca="1">_PN3_365+0</f>
        <v>1</v>
      </c>
      <c r="AJ70" s="6">
        <v>365</v>
      </c>
      <c r="AK70" s="309" t="s">
        <v>531</v>
      </c>
      <c r="AL70" s="309" t="s">
        <v>531</v>
      </c>
      <c r="AM70" s="6" t="s">
        <v>391</v>
      </c>
      <c r="AN70" s="6" t="b">
        <f ca="1">AND(PN2_36=TRUE,_PN3_361=FALSE,_PN3_362=FALSE,_PN3_363=FALSE,_PN3_364=FALSE)</f>
        <v>1</v>
      </c>
      <c r="AO70" s="258" t="str">
        <f t="shared" si="5"/>
        <v>PN3_365</v>
      </c>
      <c r="AP70" s="6" t="s">
        <v>391</v>
      </c>
      <c r="AZ70" s="157">
        <v>212</v>
      </c>
      <c r="BA70" s="158">
        <v>5.01</v>
      </c>
      <c r="BB70" s="158">
        <v>10</v>
      </c>
      <c r="BC70" s="158" t="b">
        <f ca="1">+AND(tip=AZ70,hektari&gt;=BA70,hektari&lt;=BB70,TRUE)</f>
        <v>0</v>
      </c>
      <c r="BD70" s="158">
        <v>140</v>
      </c>
    </row>
    <row r="71" spans="1:56" ht="12.75" hidden="1" customHeight="1" x14ac:dyDescent="0.2">
      <c r="A71" s="85"/>
      <c r="B71" s="6" t="e">
        <f ca="1">"L"&amp;B70&amp;"C"&amp;B69</f>
        <v>#NAME?</v>
      </c>
      <c r="C71" s="6"/>
      <c r="D71" s="6"/>
      <c r="E71" s="6"/>
      <c r="F71" s="6"/>
      <c r="G71" s="6"/>
      <c r="H71" s="6"/>
      <c r="I71" s="6"/>
      <c r="J71" s="6"/>
      <c r="K71" s="6"/>
      <c r="L71" s="142"/>
      <c r="M71" s="6"/>
      <c r="N71" s="6"/>
      <c r="O71" s="6"/>
      <c r="P71" s="6"/>
      <c r="Q71" s="6"/>
      <c r="R71" s="6"/>
      <c r="S71" s="6"/>
      <c r="T71" s="6"/>
      <c r="U71" s="6"/>
      <c r="V71" s="6"/>
      <c r="W71" s="6"/>
      <c r="X71" s="6"/>
      <c r="Y71" s="6"/>
      <c r="Z71" s="6"/>
      <c r="AB71" s="207">
        <f ca="1">PN2_51+0</f>
        <v>0</v>
      </c>
      <c r="AC71" s="1">
        <v>51</v>
      </c>
      <c r="AD71" s="6" t="s">
        <v>263</v>
      </c>
      <c r="AE71" s="6" t="s">
        <v>284</v>
      </c>
      <c r="AF71" s="6" t="s">
        <v>316</v>
      </c>
      <c r="AG71" s="6" t="b">
        <f ca="1">AND(PN1_5=TRUE,_P51&gt;_2T)</f>
        <v>0</v>
      </c>
      <c r="AH71" s="6" t="str">
        <f t="shared" si="8"/>
        <v>PN2_51</v>
      </c>
      <c r="AI71" s="257">
        <f ca="1">_PN3_370+0</f>
        <v>0</v>
      </c>
      <c r="AJ71" s="6">
        <v>370</v>
      </c>
      <c r="AK71" s="309" t="s">
        <v>257</v>
      </c>
      <c r="AL71" s="309" t="s">
        <v>257</v>
      </c>
      <c r="AM71" s="6" t="s">
        <v>908</v>
      </c>
      <c r="AN71" s="6" t="b">
        <f ca="1">AND(PN2_37=TRUE)</f>
        <v>0</v>
      </c>
      <c r="AO71" s="258" t="str">
        <f t="shared" si="5"/>
        <v>PN3_370</v>
      </c>
      <c r="AP71" s="6" t="s">
        <v>392</v>
      </c>
      <c r="AZ71" s="157">
        <v>212</v>
      </c>
      <c r="BA71" s="158">
        <v>10.01</v>
      </c>
      <c r="BB71" s="158"/>
      <c r="BC71" s="158" t="b">
        <f ca="1">+AND(tip=AZ71,hektari&gt;=BA71,TRUE)</f>
        <v>0</v>
      </c>
      <c r="BD71" s="158">
        <v>170</v>
      </c>
    </row>
    <row r="72" spans="1:56" ht="15" hidden="1" x14ac:dyDescent="0.25">
      <c r="A72" s="85"/>
      <c r="B72" s="42" t="e">
        <f ca="1">IF(AND(B69&gt;2,B70&gt;5),OFFSET(INDIRECT(B71,FALSE),0,-2),"")</f>
        <v>#NAME?</v>
      </c>
      <c r="C72" s="6"/>
      <c r="D72" s="6"/>
      <c r="E72" s="6"/>
      <c r="F72" s="6"/>
      <c r="G72" s="6"/>
      <c r="H72" s="6"/>
      <c r="I72" s="6"/>
      <c r="J72" s="6"/>
      <c r="K72" s="6"/>
      <c r="L72" s="142"/>
      <c r="M72" s="6"/>
      <c r="N72" s="6"/>
      <c r="O72" s="6"/>
      <c r="P72" s="6"/>
      <c r="Q72" s="6"/>
      <c r="R72" s="6"/>
      <c r="S72" s="6"/>
      <c r="T72" s="6"/>
      <c r="U72" s="6"/>
      <c r="V72" s="6"/>
      <c r="W72" s="6"/>
      <c r="X72" s="6"/>
      <c r="Y72" s="6"/>
      <c r="Z72" s="6"/>
      <c r="AB72" s="207">
        <f ca="1">PN2_52+0</f>
        <v>0</v>
      </c>
      <c r="AC72" s="1">
        <v>52</v>
      </c>
      <c r="AD72" s="6" t="s">
        <v>264</v>
      </c>
      <c r="AE72" s="6" t="s">
        <v>285</v>
      </c>
      <c r="AF72" s="6" t="s">
        <v>317</v>
      </c>
      <c r="AG72" s="6" t="b">
        <f ca="1">AND(PN1_5=TRUE,_P52&gt;_2T)</f>
        <v>0</v>
      </c>
      <c r="AH72" s="6" t="str">
        <f t="shared" si="8"/>
        <v>PN2_52</v>
      </c>
      <c r="AI72" s="257">
        <f ca="1">_PN3_380+0</f>
        <v>0</v>
      </c>
      <c r="AJ72" s="6">
        <v>380</v>
      </c>
      <c r="AK72" s="308" t="s">
        <v>258</v>
      </c>
      <c r="AL72" s="308" t="s">
        <v>258</v>
      </c>
      <c r="AM72" s="6" t="s">
        <v>311</v>
      </c>
      <c r="AN72" s="6" t="b">
        <f ca="1">AND(PN2_38=TRUE)</f>
        <v>0</v>
      </c>
      <c r="AO72" s="258" t="str">
        <f t="shared" si="5"/>
        <v>PN3_380</v>
      </c>
      <c r="AP72" s="6" t="s">
        <v>311</v>
      </c>
      <c r="AZ72" s="157">
        <v>213</v>
      </c>
      <c r="BA72" s="158">
        <v>0</v>
      </c>
      <c r="BB72" s="158">
        <v>1</v>
      </c>
      <c r="BC72" s="158" t="b">
        <f ca="1">+AND(tip=AZ72,hektari&gt;=BA72,hektari&lt;=BB72,TRUE)</f>
        <v>0</v>
      </c>
      <c r="BD72" s="158">
        <v>50</v>
      </c>
    </row>
    <row r="73" spans="1:56" hidden="1" x14ac:dyDescent="0.2">
      <c r="A73" s="85"/>
      <c r="B73" s="6"/>
      <c r="C73" s="6"/>
      <c r="D73" s="6"/>
      <c r="E73" s="6"/>
      <c r="F73" s="6"/>
      <c r="G73" s="6"/>
      <c r="H73" s="6"/>
      <c r="I73" s="6"/>
      <c r="J73" s="6"/>
      <c r="K73" s="6"/>
      <c r="L73" s="142"/>
      <c r="M73" s="6"/>
      <c r="N73" s="6"/>
      <c r="O73" s="6"/>
      <c r="P73" s="6"/>
      <c r="Q73" s="6"/>
      <c r="R73" s="6"/>
      <c r="S73" s="6"/>
      <c r="T73" s="6"/>
      <c r="U73" s="6"/>
      <c r="V73" s="6"/>
      <c r="W73" s="6"/>
      <c r="X73" s="6"/>
      <c r="Y73" s="6"/>
      <c r="Z73" s="6"/>
      <c r="AB73" s="207">
        <f ca="1">PN2_53+0</f>
        <v>0</v>
      </c>
      <c r="AC73" s="1">
        <v>53</v>
      </c>
      <c r="AD73" s="6" t="s">
        <v>265</v>
      </c>
      <c r="AE73" s="6" t="s">
        <v>286</v>
      </c>
      <c r="AF73" s="6" t="s">
        <v>322</v>
      </c>
      <c r="AG73" s="6" t="b">
        <f ca="1">AND(PN1_5=TRUE,PN2_51=FALSE,PN2_52=FALSE)</f>
        <v>0</v>
      </c>
      <c r="AH73" s="6" t="str">
        <f t="shared" si="8"/>
        <v>PN2_53</v>
      </c>
      <c r="AI73" s="257">
        <f ca="1">_PN3_450+0</f>
        <v>0</v>
      </c>
      <c r="AJ73" s="6">
        <v>450</v>
      </c>
      <c r="AK73" s="308" t="s">
        <v>259</v>
      </c>
      <c r="AL73" s="308" t="s">
        <v>259</v>
      </c>
      <c r="AM73" s="6" t="s">
        <v>909</v>
      </c>
      <c r="AN73" s="6" t="b">
        <f ca="1">AND(PN2_45=TRUE,_A2300F&gt;_GL*0.75,_GL&gt;_P4*0.1)</f>
        <v>0</v>
      </c>
      <c r="AO73" s="258" t="str">
        <f t="shared" si="5"/>
        <v>PN3_450</v>
      </c>
      <c r="AP73" s="6" t="s">
        <v>312</v>
      </c>
      <c r="AZ73" s="157">
        <v>213</v>
      </c>
      <c r="BA73" s="158">
        <v>1.01</v>
      </c>
      <c r="BB73" s="158">
        <v>5</v>
      </c>
      <c r="BC73" s="158" t="b">
        <f ca="1">+AND(tip=AZ73,hektari&gt;=BA73,hektari&lt;=BB73,TRUE)</f>
        <v>0</v>
      </c>
      <c r="BD73" s="158">
        <v>75</v>
      </c>
    </row>
    <row r="74" spans="1:56" ht="12.75" hidden="1" customHeight="1" x14ac:dyDescent="0.2">
      <c r="A74" s="85"/>
      <c r="B74" s="43" t="s">
        <v>423</v>
      </c>
      <c r="C74" s="6"/>
      <c r="D74" s="6"/>
      <c r="E74" s="6"/>
      <c r="F74" s="6"/>
      <c r="G74" s="6"/>
      <c r="H74" s="6"/>
      <c r="I74" s="6"/>
      <c r="J74" s="6"/>
      <c r="K74" s="6"/>
      <c r="L74" s="142"/>
      <c r="M74" s="6"/>
      <c r="N74" s="6"/>
      <c r="O74" s="6"/>
      <c r="P74" s="6"/>
      <c r="Q74" s="6"/>
      <c r="R74" s="6"/>
      <c r="S74" s="6"/>
      <c r="T74" s="6"/>
      <c r="U74" s="6"/>
      <c r="V74" s="6"/>
      <c r="W74" s="6"/>
      <c r="X74" s="6"/>
      <c r="Y74" s="6"/>
      <c r="Z74" s="6"/>
      <c r="AB74" s="207">
        <f ca="1">PN2_61+0</f>
        <v>0</v>
      </c>
      <c r="AC74" s="1">
        <v>61</v>
      </c>
      <c r="AD74" s="6" t="s">
        <v>68</v>
      </c>
      <c r="AE74" s="6" t="s">
        <v>244</v>
      </c>
      <c r="AF74" s="6" t="s">
        <v>299</v>
      </c>
      <c r="AG74" s="6" t="b">
        <f ca="1">PN1_6</f>
        <v>0</v>
      </c>
      <c r="AH74" s="6" t="str">
        <f t="shared" si="8"/>
        <v>PN2_61</v>
      </c>
      <c r="AI74" s="257">
        <f ca="1">_PN3_460+0</f>
        <v>0</v>
      </c>
      <c r="AJ74" s="6">
        <v>460</v>
      </c>
      <c r="AK74" s="308" t="s">
        <v>532</v>
      </c>
      <c r="AL74" s="308" t="s">
        <v>532</v>
      </c>
      <c r="AM74" s="6" t="s">
        <v>910</v>
      </c>
      <c r="AN74" s="6" t="b">
        <f ca="1">PN2_46</f>
        <v>0</v>
      </c>
      <c r="AO74" s="258" t="str">
        <f t="shared" si="5"/>
        <v>PN3_460</v>
      </c>
      <c r="AP74" s="6" t="s">
        <v>313</v>
      </c>
      <c r="AZ74" s="157">
        <v>213</v>
      </c>
      <c r="BA74" s="158">
        <v>5.01</v>
      </c>
      <c r="BB74" s="158">
        <v>10</v>
      </c>
      <c r="BC74" s="158" t="b">
        <f ca="1">+AND(tip=AZ74,hektari&gt;=BA74,hektari&lt;=BB74,TRUE)</f>
        <v>0</v>
      </c>
      <c r="BD74" s="158">
        <v>140</v>
      </c>
    </row>
    <row r="75" spans="1:56" ht="13.5" hidden="1" thickBot="1" x14ac:dyDescent="0.25">
      <c r="A75" s="85"/>
      <c r="B75" s="113" t="s">
        <v>424</v>
      </c>
      <c r="C75" s="112"/>
      <c r="D75" s="112"/>
      <c r="E75" s="112"/>
      <c r="F75" s="112"/>
      <c r="G75" s="112"/>
      <c r="H75" s="112"/>
      <c r="I75" s="112"/>
      <c r="J75" s="112"/>
      <c r="K75" s="112"/>
      <c r="L75" s="143"/>
      <c r="M75" s="112"/>
      <c r="N75" s="112"/>
      <c r="O75" s="112"/>
      <c r="P75" s="112"/>
      <c r="Q75" s="112"/>
      <c r="R75" s="112"/>
      <c r="S75" s="112"/>
      <c r="T75" s="112"/>
      <c r="U75" s="112"/>
      <c r="V75" s="112"/>
      <c r="W75" s="112"/>
      <c r="X75" s="112"/>
      <c r="Y75" s="112"/>
      <c r="Z75" s="6"/>
      <c r="AB75" s="207">
        <f ca="1">PN2_73+0</f>
        <v>0</v>
      </c>
      <c r="AC75" s="1">
        <v>73</v>
      </c>
      <c r="AD75" s="6" t="s">
        <v>266</v>
      </c>
      <c r="AE75" s="6" t="s">
        <v>287</v>
      </c>
      <c r="AF75" s="6" t="s">
        <v>318</v>
      </c>
      <c r="AG75" s="6" t="b">
        <f ca="1">AND(PN1_7=TRUE,_P4&gt;_P5)</f>
        <v>0</v>
      </c>
      <c r="AH75" s="6" t="str">
        <f>"PN2_"&amp;AC75</f>
        <v>PN2_73</v>
      </c>
      <c r="AI75" s="257">
        <f ca="1">_PN3_470+0</f>
        <v>0</v>
      </c>
      <c r="AJ75" s="6">
        <v>470</v>
      </c>
      <c r="AK75" s="308" t="s">
        <v>533</v>
      </c>
      <c r="AL75" s="308" t="s">
        <v>533</v>
      </c>
      <c r="AM75" s="6" t="s">
        <v>911</v>
      </c>
      <c r="AN75" s="6" t="b">
        <f ca="1">PN2_47</f>
        <v>0</v>
      </c>
      <c r="AO75" s="258" t="str">
        <f t="shared" si="5"/>
        <v>PN3_470</v>
      </c>
      <c r="AP75" s="6" t="s">
        <v>393</v>
      </c>
      <c r="AZ75" s="157">
        <v>213</v>
      </c>
      <c r="BA75" s="158">
        <v>10.01</v>
      </c>
      <c r="BB75" s="158"/>
      <c r="BC75" s="158" t="b">
        <f ca="1">+AND(tip=AZ75,hektari&gt;=BA75,TRUE)</f>
        <v>0</v>
      </c>
      <c r="BD75" s="158">
        <v>170</v>
      </c>
    </row>
    <row r="76" spans="1:56" ht="23.25" hidden="1" customHeight="1" thickTop="1" x14ac:dyDescent="0.25">
      <c r="A76" s="85"/>
      <c r="B76" s="122"/>
      <c r="C76" s="123"/>
      <c r="D76" s="123"/>
      <c r="E76" s="123"/>
      <c r="F76" s="123"/>
      <c r="G76" s="123"/>
      <c r="H76" s="123"/>
      <c r="I76" s="123"/>
      <c r="J76" s="123"/>
      <c r="K76" s="123"/>
      <c r="L76" s="137"/>
      <c r="M76" s="124"/>
      <c r="N76" s="123"/>
      <c r="O76" s="123"/>
      <c r="P76" s="123"/>
      <c r="Q76" s="123"/>
      <c r="R76" s="123"/>
      <c r="S76" s="124"/>
      <c r="T76" s="124"/>
      <c r="U76" s="123"/>
      <c r="Z76" s="6"/>
      <c r="AB76" s="207">
        <f ca="1">PN2_74+0</f>
        <v>0</v>
      </c>
      <c r="AC76" s="1">
        <v>74</v>
      </c>
      <c r="AD76" s="6" t="s">
        <v>267</v>
      </c>
      <c r="AE76" s="6" t="s">
        <v>288</v>
      </c>
      <c r="AF76" s="6" t="s">
        <v>319</v>
      </c>
      <c r="AG76" s="6" t="b">
        <f ca="1">AND(PN1_7=TRUE,_P4&lt;=_P5)</f>
        <v>0</v>
      </c>
      <c r="AH76" s="6" t="str">
        <f t="shared" si="8"/>
        <v>PN2_74</v>
      </c>
      <c r="AI76" s="257">
        <f ca="1">_PN3_481+0</f>
        <v>0</v>
      </c>
      <c r="AJ76" s="6">
        <v>481</v>
      </c>
      <c r="AK76" s="306" t="s">
        <v>534</v>
      </c>
      <c r="AL76" s="306" t="s">
        <v>534</v>
      </c>
      <c r="AM76" s="6" t="s">
        <v>912</v>
      </c>
      <c r="AN76" s="6" t="b">
        <f ca="1">AND(PN2_48=TRUE,_A4100&gt;_GL*2/3,_GL&gt;_P4*1/10)</f>
        <v>0</v>
      </c>
      <c r="AO76" s="258" t="str">
        <f t="shared" si="5"/>
        <v>PN3_481</v>
      </c>
      <c r="AP76" s="6" t="s">
        <v>394</v>
      </c>
      <c r="AZ76" s="157">
        <v>163</v>
      </c>
      <c r="BA76" s="158">
        <v>0</v>
      </c>
      <c r="BB76" s="158">
        <v>1</v>
      </c>
      <c r="BC76" s="158" t="b">
        <f ca="1">+AND(tip=AZ76,hektari&gt;=BA76,hektari&lt;=BB76,TRUE)</f>
        <v>0</v>
      </c>
      <c r="BD76" s="158">
        <v>60</v>
      </c>
    </row>
    <row r="77" spans="1:56" ht="15" customHeight="1" x14ac:dyDescent="0.2">
      <c r="B77" s="6"/>
      <c r="C77" s="6"/>
      <c r="D77" s="6"/>
      <c r="E77" s="6"/>
      <c r="F77" s="6"/>
      <c r="G77" s="6"/>
      <c r="H77" s="6"/>
      <c r="I77" s="6"/>
      <c r="J77" s="6"/>
      <c r="K77" s="6"/>
      <c r="L77" s="142"/>
      <c r="M77" s="6"/>
      <c r="N77" s="6"/>
      <c r="O77" s="6"/>
      <c r="P77" s="6"/>
      <c r="Q77" s="6"/>
      <c r="R77" s="6"/>
      <c r="S77" s="6"/>
      <c r="T77" s="6"/>
      <c r="U77" s="6"/>
      <c r="Z77" s="6"/>
      <c r="AB77" s="207">
        <f ca="1">PN2_83+0</f>
        <v>0</v>
      </c>
      <c r="AC77" s="1">
        <v>83</v>
      </c>
      <c r="AD77" s="6" t="s">
        <v>268</v>
      </c>
      <c r="AE77" s="6" t="s">
        <v>246</v>
      </c>
      <c r="AF77" s="6" t="s">
        <v>320</v>
      </c>
      <c r="AG77" s="6" t="b">
        <f ca="1">AND(PN1_8=TRUE,_P1&gt;_1T,_P4&gt;_1T)</f>
        <v>0</v>
      </c>
      <c r="AH77" s="6" t="str">
        <f t="shared" si="8"/>
        <v>PN2_83</v>
      </c>
      <c r="AI77" s="257">
        <f ca="1">_PN3_482+0</f>
        <v>0</v>
      </c>
      <c r="AJ77" s="6">
        <v>482</v>
      </c>
      <c r="AK77" s="306" t="s">
        <v>535</v>
      </c>
      <c r="AL77" s="306" t="s">
        <v>535</v>
      </c>
      <c r="AM77" s="6" t="s">
        <v>913</v>
      </c>
      <c r="AN77" s="6" t="b">
        <f ca="1">AND(PN2_48=TRUE,_P46&gt;_GL*1/3,_A4100&gt;_GL*1/3,_GL&gt;_P4*1/10)</f>
        <v>0</v>
      </c>
      <c r="AO77" s="258" t="str">
        <f t="shared" si="5"/>
        <v>PN3_482</v>
      </c>
      <c r="AP77" s="6" t="s">
        <v>395</v>
      </c>
      <c r="AZ77" s="157">
        <v>163</v>
      </c>
      <c r="BA77" s="158">
        <v>1.01</v>
      </c>
      <c r="BB77" s="158">
        <v>5</v>
      </c>
      <c r="BC77" s="158" t="b">
        <f ca="1">+AND(tip=AZ77,hektari&gt;=BA77,hektari&lt;=BB77,TRUE)</f>
        <v>0</v>
      </c>
      <c r="BD77" s="158">
        <v>80</v>
      </c>
    </row>
    <row r="78" spans="1:56" ht="13.5" thickBot="1" x14ac:dyDescent="0.25">
      <c r="B78" s="6"/>
      <c r="C78" s="6"/>
      <c r="D78" s="6"/>
      <c r="E78" s="6"/>
      <c r="F78" s="6"/>
      <c r="G78" s="6"/>
      <c r="H78" s="6"/>
      <c r="I78" s="6"/>
      <c r="J78" s="6"/>
      <c r="K78" s="6"/>
      <c r="L78" s="142"/>
      <c r="M78" s="6"/>
      <c r="N78" s="6"/>
      <c r="O78" s="6"/>
      <c r="P78" s="6"/>
      <c r="Q78" s="6"/>
      <c r="R78" s="6"/>
      <c r="S78" s="6"/>
      <c r="T78" s="6"/>
      <c r="U78" s="6"/>
      <c r="V78" s="6"/>
      <c r="W78" s="6"/>
      <c r="X78" s="6"/>
      <c r="Y78" s="6"/>
      <c r="Z78" s="6"/>
      <c r="AB78" s="210">
        <f ca="1">PN2_84+0</f>
        <v>0</v>
      </c>
      <c r="AC78" s="211">
        <v>84</v>
      </c>
      <c r="AD78" s="211" t="s">
        <v>269</v>
      </c>
      <c r="AE78" s="211" t="s">
        <v>289</v>
      </c>
      <c r="AF78" s="211" t="s">
        <v>321</v>
      </c>
      <c r="AG78" s="211" t="b">
        <f ca="1">AND(PN1_8=TRUE,PN2_83=FALSE)</f>
        <v>0</v>
      </c>
      <c r="AH78" s="211" t="str">
        <f>"PN2_"&amp;AC78</f>
        <v>PN2_84</v>
      </c>
      <c r="AI78" s="257">
        <f ca="1">_PN3_483+0</f>
        <v>0</v>
      </c>
      <c r="AJ78" s="6">
        <v>483</v>
      </c>
      <c r="AK78" s="306" t="s">
        <v>536</v>
      </c>
      <c r="AL78" s="306" t="s">
        <v>536</v>
      </c>
      <c r="AM78" s="6" t="s">
        <v>914</v>
      </c>
      <c r="AN78" s="6" t="b">
        <f ca="1">AND(PN2_48=TRUE,_A4200&gt;_GL*2/3,_GL&gt;_P4*1/10)</f>
        <v>0</v>
      </c>
      <c r="AO78" s="258" t="str">
        <f t="shared" si="5"/>
        <v>PN3_483</v>
      </c>
      <c r="AP78" s="6" t="s">
        <v>396</v>
      </c>
      <c r="AZ78" s="157">
        <v>163</v>
      </c>
      <c r="BA78" s="158">
        <v>5.01</v>
      </c>
      <c r="BB78" s="158">
        <v>10</v>
      </c>
      <c r="BC78" s="158" t="b">
        <f ca="1">+AND(tip=AZ78,hektari&gt;=BA78,hektari&lt;=BB78,TRUE)</f>
        <v>0</v>
      </c>
      <c r="BD78" s="158">
        <v>100</v>
      </c>
    </row>
    <row r="79" spans="1:56" ht="13.5" thickTop="1" x14ac:dyDescent="0.2">
      <c r="B79" s="6"/>
      <c r="C79" s="6"/>
      <c r="D79" s="6"/>
      <c r="E79" s="6"/>
      <c r="F79" s="6"/>
      <c r="G79" s="6"/>
      <c r="H79" s="6"/>
      <c r="I79" s="6"/>
      <c r="J79" s="6"/>
      <c r="K79" s="6"/>
      <c r="L79" s="142"/>
      <c r="M79" s="6"/>
      <c r="N79" s="6"/>
      <c r="O79" s="6"/>
      <c r="P79" s="6"/>
      <c r="Q79" s="6"/>
      <c r="R79" s="6"/>
      <c r="S79" s="6"/>
      <c r="T79" s="6"/>
      <c r="U79" s="6"/>
      <c r="V79" s="6"/>
      <c r="W79" s="6"/>
      <c r="X79" s="6"/>
      <c r="Y79" s="6"/>
      <c r="Z79" s="6"/>
      <c r="AB79" s="2">
        <f ca="1">PN2_90+0</f>
        <v>0</v>
      </c>
      <c r="AC79" s="2">
        <v>90</v>
      </c>
      <c r="AD79" s="2" t="s">
        <v>270</v>
      </c>
      <c r="AE79" s="2" t="s">
        <v>247</v>
      </c>
      <c r="AF79" s="2" t="s">
        <v>302</v>
      </c>
      <c r="AG79" s="2" t="b">
        <f ca="1">PN1_9</f>
        <v>0</v>
      </c>
      <c r="AH79" s="2" t="str">
        <f>"PN2_"&amp;AC79</f>
        <v>PN2_90</v>
      </c>
      <c r="AI79" s="257">
        <f ca="1">_PN3_484+0</f>
        <v>0</v>
      </c>
      <c r="AJ79" s="6">
        <v>484</v>
      </c>
      <c r="AK79" s="306" t="s">
        <v>537</v>
      </c>
      <c r="AL79" s="306" t="s">
        <v>537</v>
      </c>
      <c r="AM79" s="6" t="s">
        <v>397</v>
      </c>
      <c r="AN79" s="6" t="b">
        <f ca="1">AND(PN2_48=TRUE,_PN3_481=FALSE,_PN3_482=FALSE,_PN3_483=FALSE)</f>
        <v>0</v>
      </c>
      <c r="AO79" s="258" t="str">
        <f t="shared" si="5"/>
        <v>PN3_484</v>
      </c>
      <c r="AP79" s="6" t="s">
        <v>397</v>
      </c>
      <c r="AZ79" s="157">
        <v>163</v>
      </c>
      <c r="BA79" s="158">
        <v>10.01</v>
      </c>
      <c r="BB79" s="158">
        <v>50</v>
      </c>
      <c r="BC79" s="158" t="b">
        <f ca="1">+AND(tip=AZ79,hektari&gt;=BA79,hektari&lt;=BB79,TRUE)</f>
        <v>0</v>
      </c>
      <c r="BD79" s="158">
        <v>170</v>
      </c>
    </row>
    <row r="80" spans="1:56" x14ac:dyDescent="0.2">
      <c r="M80" s="310"/>
      <c r="U80" s="6"/>
      <c r="V80" s="6"/>
      <c r="W80" s="6"/>
      <c r="X80" s="6"/>
      <c r="Y80" s="6"/>
      <c r="Z80" s="6"/>
      <c r="AI80" s="257">
        <f ca="1">_PN3_511+0</f>
        <v>0</v>
      </c>
      <c r="AJ80" s="6">
        <v>511</v>
      </c>
      <c r="AK80" s="306" t="s">
        <v>538</v>
      </c>
      <c r="AL80" s="306" t="s">
        <v>538</v>
      </c>
      <c r="AM80" s="6" t="s">
        <v>915</v>
      </c>
      <c r="AN80" s="6" t="b">
        <f ca="1">AND(PN2_51=TRUE,_A3120&gt;_2T)</f>
        <v>0</v>
      </c>
      <c r="AO80" s="258" t="str">
        <f t="shared" si="5"/>
        <v>PN3_511</v>
      </c>
      <c r="AP80" s="6" t="s">
        <v>398</v>
      </c>
      <c r="AZ80" s="157">
        <v>163</v>
      </c>
      <c r="BA80" s="158">
        <v>50.01</v>
      </c>
      <c r="BB80" s="158"/>
      <c r="BC80" s="158" t="b">
        <f ca="1">+AND(tip=AZ80,hektari&gt;=BA80,TRUE)</f>
        <v>0</v>
      </c>
      <c r="BD80" s="158">
        <v>200</v>
      </c>
    </row>
    <row r="81" spans="13:56" x14ac:dyDescent="0.2">
      <c r="M81" s="310"/>
      <c r="U81" s="6"/>
      <c r="AI81" s="257">
        <f ca="1">_PN3_512+0</f>
        <v>0</v>
      </c>
      <c r="AJ81" s="6">
        <v>512</v>
      </c>
      <c r="AK81" s="306" t="s">
        <v>539</v>
      </c>
      <c r="AL81" s="306" t="s">
        <v>539</v>
      </c>
      <c r="AM81" s="6" t="s">
        <v>916</v>
      </c>
      <c r="AN81" s="6" t="b">
        <f ca="1">AND(PN2_51=TRUE,_A3110+_A3130&gt;_2T)</f>
        <v>0</v>
      </c>
      <c r="AO81" s="258" t="str">
        <f t="shared" si="5"/>
        <v>PN3_512</v>
      </c>
      <c r="AP81" s="6" t="s">
        <v>399</v>
      </c>
      <c r="AZ81" s="157">
        <v>221</v>
      </c>
      <c r="BA81" s="158">
        <v>0</v>
      </c>
      <c r="BB81" s="158">
        <v>1</v>
      </c>
      <c r="BC81" s="158" t="b">
        <f ca="1">+AND(tip=AZ81,hektari&gt;=BA81,hektari&lt;=BB81,TRUE)</f>
        <v>0</v>
      </c>
      <c r="BD81" s="158">
        <v>60</v>
      </c>
    </row>
    <row r="82" spans="13:56" x14ac:dyDescent="0.2">
      <c r="M82" s="310"/>
      <c r="AC82" s="212"/>
      <c r="AI82" s="257">
        <f ca="1">_PN3_513+0</f>
        <v>0</v>
      </c>
      <c r="AJ82" s="6">
        <v>513</v>
      </c>
      <c r="AK82" s="306" t="s">
        <v>540</v>
      </c>
      <c r="AL82" s="306" t="s">
        <v>540</v>
      </c>
      <c r="AM82" s="6" t="s">
        <v>917</v>
      </c>
      <c r="AN82" s="6" t="b">
        <f ca="1">AND(PN2_51=TRUE,_PN3_511=FALSE,_PN3_512=FALSE)</f>
        <v>0</v>
      </c>
      <c r="AO82" s="258" t="str">
        <f t="shared" si="5"/>
        <v>PN3_513</v>
      </c>
      <c r="AP82" s="6" t="s">
        <v>400</v>
      </c>
      <c r="AZ82" s="157">
        <v>221</v>
      </c>
      <c r="BA82" s="158">
        <v>1.01</v>
      </c>
      <c r="BB82" s="158">
        <v>5</v>
      </c>
      <c r="BC82" s="158" t="b">
        <f ca="1">+AND(tip=AZ82,hektari&gt;=BA82,hektari&lt;=BB82,TRUE)</f>
        <v>0</v>
      </c>
      <c r="BD82" s="158">
        <v>80</v>
      </c>
    </row>
    <row r="83" spans="13:56" x14ac:dyDescent="0.2">
      <c r="M83" s="310"/>
      <c r="AC83" s="2" t="str">
        <f>"0"</f>
        <v>0</v>
      </c>
      <c r="AI83" s="257">
        <f ca="1">_PN3_521+0</f>
        <v>0</v>
      </c>
      <c r="AJ83" s="6">
        <v>521</v>
      </c>
      <c r="AK83" s="306" t="s">
        <v>541</v>
      </c>
      <c r="AL83" s="306" t="s">
        <v>541</v>
      </c>
      <c r="AM83" s="6" t="s">
        <v>918</v>
      </c>
      <c r="AN83" s="6" t="b">
        <f ca="1">AND(PN2_52=TRUE,_A5110O&gt;_2T)</f>
        <v>0</v>
      </c>
      <c r="AO83" s="258" t="str">
        <f t="shared" si="5"/>
        <v>PN3_521</v>
      </c>
      <c r="AP83" s="6" t="s">
        <v>401</v>
      </c>
      <c r="AZ83" s="157">
        <v>221</v>
      </c>
      <c r="BA83" s="158">
        <v>5.01</v>
      </c>
      <c r="BB83" s="158">
        <v>10</v>
      </c>
      <c r="BC83" s="158" t="b">
        <f ca="1">+AND(tip=AZ83,hektari&gt;=BA83,hektari&lt;=BB83,TRUE)</f>
        <v>0</v>
      </c>
      <c r="BD83" s="158">
        <v>100</v>
      </c>
    </row>
    <row r="84" spans="13:56" ht="13.5" thickBot="1" x14ac:dyDescent="0.25">
      <c r="M84" s="310"/>
      <c r="AC84" s="2">
        <v>1</v>
      </c>
      <c r="AI84" s="257">
        <f ca="1">_PN3_522+0</f>
        <v>0</v>
      </c>
      <c r="AJ84" s="6">
        <v>522</v>
      </c>
      <c r="AK84" s="306" t="s">
        <v>542</v>
      </c>
      <c r="AL84" s="306" t="s">
        <v>542</v>
      </c>
      <c r="AM84" s="6" t="s">
        <v>919</v>
      </c>
      <c r="AN84" s="6" t="b">
        <f ca="1">AND(PN2_52=TRUE,_A5140+_A5000x5100&gt;_2T)</f>
        <v>0</v>
      </c>
      <c r="AO84" s="258" t="str">
        <f t="shared" si="5"/>
        <v>PN3_522</v>
      </c>
      <c r="AP84" s="6" t="s">
        <v>402</v>
      </c>
      <c r="AZ84" s="157">
        <v>221</v>
      </c>
      <c r="BA84" s="158">
        <v>10.01</v>
      </c>
      <c r="BB84" s="158">
        <v>50</v>
      </c>
      <c r="BC84" s="158" t="b">
        <f ca="1">+AND(tip=AZ84,hektari&gt;=BA84,hektari&lt;=BB84,TRUE)</f>
        <v>0</v>
      </c>
      <c r="BD84" s="158">
        <v>170</v>
      </c>
    </row>
    <row r="85" spans="13:56" ht="13.5" thickTop="1" x14ac:dyDescent="0.2">
      <c r="M85" s="310"/>
      <c r="N85" s="311"/>
      <c r="AA85" s="123"/>
      <c r="AB85" s="123"/>
      <c r="AC85" s="123">
        <v>2</v>
      </c>
      <c r="AI85" s="257">
        <f ca="1">_PN3_523+0</f>
        <v>0</v>
      </c>
      <c r="AJ85" s="6">
        <v>523</v>
      </c>
      <c r="AK85" s="308" t="s">
        <v>543</v>
      </c>
      <c r="AL85" s="308" t="s">
        <v>543</v>
      </c>
      <c r="AM85" s="6" t="s">
        <v>920</v>
      </c>
      <c r="AN85" s="6" t="b">
        <f ca="1">AND(PN2_52=TRUE,_PN3_521=FALSE,_PN3_522=FALSE)</f>
        <v>0</v>
      </c>
      <c r="AO85" s="258" t="str">
        <f t="shared" si="5"/>
        <v>PN3_523</v>
      </c>
      <c r="AP85" s="6" t="s">
        <v>403</v>
      </c>
      <c r="AZ85" s="157">
        <v>221</v>
      </c>
      <c r="BA85" s="158">
        <v>50.01</v>
      </c>
      <c r="BB85" s="158"/>
      <c r="BC85" s="158" t="b">
        <f ca="1">+AND(tip=AZ85,hektari&gt;=BA85,TRUE)</f>
        <v>0</v>
      </c>
      <c r="BD85" s="158">
        <v>200</v>
      </c>
    </row>
    <row r="86" spans="13:56" x14ac:dyDescent="0.2">
      <c r="M86" s="310"/>
      <c r="AI86" s="257">
        <f ca="1">_PN3_530+0</f>
        <v>0</v>
      </c>
      <c r="AJ86" s="6">
        <v>530</v>
      </c>
      <c r="AK86" s="306" t="s">
        <v>265</v>
      </c>
      <c r="AL86" s="306" t="s">
        <v>265</v>
      </c>
      <c r="AM86" s="6" t="s">
        <v>669</v>
      </c>
      <c r="AN86" s="6" t="b">
        <f ca="1">PN2_53</f>
        <v>0</v>
      </c>
      <c r="AO86" s="258" t="str">
        <f t="shared" si="5"/>
        <v>PN3_530</v>
      </c>
      <c r="AP86" s="6" t="s">
        <v>669</v>
      </c>
      <c r="AZ86" s="157">
        <v>222</v>
      </c>
      <c r="BA86" s="158">
        <v>0</v>
      </c>
      <c r="BB86" s="158">
        <v>1</v>
      </c>
      <c r="BC86" s="158" t="b">
        <f ca="1">+AND(tip=AZ86,hektari&gt;=BA86,hektari&lt;=BB86,TRUE)</f>
        <v>0</v>
      </c>
      <c r="BD86" s="158">
        <v>60</v>
      </c>
    </row>
    <row r="87" spans="13:56" x14ac:dyDescent="0.2">
      <c r="M87" s="310"/>
      <c r="AI87" s="257">
        <f ca="1">_PN3_611+0</f>
        <v>0</v>
      </c>
      <c r="AJ87" s="6">
        <v>611</v>
      </c>
      <c r="AK87" s="306" t="s">
        <v>544</v>
      </c>
      <c r="AL87" s="306" t="s">
        <v>544</v>
      </c>
      <c r="AM87" s="6" t="s">
        <v>921</v>
      </c>
      <c r="AN87" s="6" t="b">
        <f ca="1">AND(PN2_61=TRUE,_P2&gt;_1T,_P3&gt;_1T)</f>
        <v>0</v>
      </c>
      <c r="AO87" s="258" t="str">
        <f t="shared" si="5"/>
        <v>PN3_611</v>
      </c>
      <c r="AP87" s="6" t="s">
        <v>405</v>
      </c>
      <c r="AZ87" s="157">
        <v>222</v>
      </c>
      <c r="BA87" s="158">
        <v>1.01</v>
      </c>
      <c r="BB87" s="158">
        <v>5</v>
      </c>
      <c r="BC87" s="158" t="b">
        <f ca="1">+AND(tip=AZ87,hektari&gt;=BA87,hektari&lt;=BB87,TRUE)</f>
        <v>0</v>
      </c>
      <c r="BD87" s="158">
        <v>80</v>
      </c>
    </row>
    <row r="88" spans="13:56" x14ac:dyDescent="0.2">
      <c r="M88" s="310"/>
      <c r="AC88" s="2" t="s">
        <v>117</v>
      </c>
      <c r="AG88" s="2" t="b">
        <f ca="1">ISERROR(_ES14_NAME)</f>
        <v>0</v>
      </c>
      <c r="AI88" s="257">
        <f ca="1">_PN3_612+0</f>
        <v>0</v>
      </c>
      <c r="AJ88" s="6">
        <v>612</v>
      </c>
      <c r="AK88" s="306" t="s">
        <v>545</v>
      </c>
      <c r="AL88" s="306" t="s">
        <v>545</v>
      </c>
      <c r="AM88" s="6" t="s">
        <v>922</v>
      </c>
      <c r="AN88" s="6" t="b">
        <f ca="1">AND(PN2_61=TRUE,_P2&gt;_1T,_P1&gt;_1T)</f>
        <v>0</v>
      </c>
      <c r="AO88" s="258" t="str">
        <f t="shared" si="5"/>
        <v>PN3_612</v>
      </c>
      <c r="AP88" s="6" t="s">
        <v>406</v>
      </c>
      <c r="AZ88" s="157">
        <v>222</v>
      </c>
      <c r="BA88" s="158">
        <v>5.01</v>
      </c>
      <c r="BB88" s="158">
        <v>10</v>
      </c>
      <c r="BC88" s="158" t="b">
        <f ca="1">+AND(tip=AZ88,hektari&gt;=BA88,hektari&lt;=BB88,TRUE)</f>
        <v>0</v>
      </c>
      <c r="BD88" s="158">
        <v>100</v>
      </c>
    </row>
    <row r="89" spans="13:56" x14ac:dyDescent="0.2">
      <c r="M89" s="310"/>
      <c r="AC89" s="2" t="s">
        <v>291</v>
      </c>
      <c r="AG89" s="213">
        <f ca="1">_ES14_NAME</f>
        <v>5</v>
      </c>
      <c r="AI89" s="257">
        <f ca="1">_PN3_613+0</f>
        <v>0</v>
      </c>
      <c r="AJ89" s="6">
        <v>613</v>
      </c>
      <c r="AK89" s="306" t="s">
        <v>546</v>
      </c>
      <c r="AL89" s="306" t="s">
        <v>546</v>
      </c>
      <c r="AM89" s="6" t="s">
        <v>923</v>
      </c>
      <c r="AN89" s="6" t="b">
        <f ca="1">AND(PN2_61=TRUE,_P1&gt;_1T,W1000T&gt;_1T)</f>
        <v>0</v>
      </c>
      <c r="AO89" s="258" t="str">
        <f t="shared" si="5"/>
        <v>PN3_613</v>
      </c>
      <c r="AP89" s="6" t="s">
        <v>407</v>
      </c>
      <c r="AZ89" s="157">
        <v>222</v>
      </c>
      <c r="BA89" s="158">
        <v>10.01</v>
      </c>
      <c r="BB89" s="158">
        <v>50</v>
      </c>
      <c r="BC89" s="158" t="b">
        <f ca="1">+AND(tip=AZ89,hektari&gt;=BA89,hektari&lt;=BB89,TRUE)</f>
        <v>0</v>
      </c>
      <c r="BD89" s="158">
        <v>170</v>
      </c>
    </row>
    <row r="90" spans="13:56" x14ac:dyDescent="0.2">
      <c r="M90" s="310"/>
      <c r="AB90" s="6"/>
      <c r="AC90" s="6" t="s">
        <v>290</v>
      </c>
      <c r="AD90" s="6"/>
      <c r="AE90" s="6"/>
      <c r="AF90" s="6"/>
      <c r="AG90" s="6">
        <f ca="1">VLOOKUP(1,ES_14,2,FALSE)</f>
        <v>5</v>
      </c>
      <c r="AH90" s="6"/>
      <c r="AI90" s="257">
        <f ca="1">_PN3_614+0</f>
        <v>0</v>
      </c>
      <c r="AJ90" s="6">
        <v>614</v>
      </c>
      <c r="AK90" s="306" t="s">
        <v>547</v>
      </c>
      <c r="AL90" s="306" t="s">
        <v>547</v>
      </c>
      <c r="AM90" s="6" t="s">
        <v>924</v>
      </c>
      <c r="AN90" s="6" t="b">
        <f ca="1">AND(PN2_61=TRUE,_P1&gt;_1T,_P3&gt;_1T,W1000T&lt;=_1T)</f>
        <v>0</v>
      </c>
      <c r="AO90" s="258" t="str">
        <f t="shared" si="5"/>
        <v>PN3_614</v>
      </c>
      <c r="AP90" s="6" t="s">
        <v>408</v>
      </c>
      <c r="AZ90" s="157">
        <v>222</v>
      </c>
      <c r="BA90" s="158">
        <v>50.01</v>
      </c>
      <c r="BB90" s="158"/>
      <c r="BC90" s="158" t="b">
        <f ca="1">+AND(tip=AZ90,hektari&gt;=BA90,TRUE)</f>
        <v>0</v>
      </c>
      <c r="BD90" s="158">
        <v>200</v>
      </c>
    </row>
    <row r="91" spans="13:56" ht="13.5" thickBot="1" x14ac:dyDescent="0.25">
      <c r="M91" s="310"/>
      <c r="AB91" s="6"/>
      <c r="AC91" s="6"/>
      <c r="AD91" s="6"/>
      <c r="AE91" s="6"/>
      <c r="AF91" s="6"/>
      <c r="AG91" s="6"/>
      <c r="AH91" s="6"/>
      <c r="AI91" s="257">
        <f ca="1">_PN3_615+0</f>
        <v>0</v>
      </c>
      <c r="AJ91" s="6">
        <v>615</v>
      </c>
      <c r="AK91" s="306" t="s">
        <v>548</v>
      </c>
      <c r="AL91" s="306" t="s">
        <v>548</v>
      </c>
      <c r="AM91" s="6" t="s">
        <v>925</v>
      </c>
      <c r="AN91" s="6" t="b">
        <f ca="1">AND(PN2_61=TRUE,_P1&gt;_1T,_P2&lt;=_1T,_P3&lt;=_1T)</f>
        <v>0</v>
      </c>
      <c r="AO91" s="258" t="str">
        <f t="shared" si="5"/>
        <v>PN3_615</v>
      </c>
      <c r="AP91" s="6" t="s">
        <v>409</v>
      </c>
      <c r="AZ91" s="157">
        <v>223</v>
      </c>
      <c r="BA91" s="158">
        <v>0</v>
      </c>
      <c r="BB91" s="158">
        <v>1</v>
      </c>
      <c r="BC91" s="158" t="b">
        <f ca="1">+AND(tip=AZ91,hektari&gt;=BA91,hektari&lt;=BB91,TRUE)</f>
        <v>0</v>
      </c>
      <c r="BD91" s="158">
        <v>60</v>
      </c>
    </row>
    <row r="92" spans="13:56" x14ac:dyDescent="0.2">
      <c r="M92" s="310"/>
      <c r="N92" s="311"/>
      <c r="AB92" s="6">
        <f ca="1">ES14_1+0</f>
        <v>0</v>
      </c>
      <c r="AC92" s="237">
        <v>1</v>
      </c>
      <c r="AD92" s="238">
        <v>0</v>
      </c>
      <c r="AE92" s="238">
        <v>2000</v>
      </c>
      <c r="AF92" s="238" t="s">
        <v>583</v>
      </c>
      <c r="AG92" s="238" t="b">
        <f ca="1">AND((TSO)&lt;&gt;0,(TSO)&lt;AE92)</f>
        <v>0</v>
      </c>
      <c r="AH92" s="261" t="s">
        <v>324</v>
      </c>
      <c r="AI92" s="6">
        <f ca="1">_PN3_616+0</f>
        <v>0</v>
      </c>
      <c r="AJ92" s="6">
        <v>616</v>
      </c>
      <c r="AK92" s="306" t="s">
        <v>549</v>
      </c>
      <c r="AL92" s="306" t="s">
        <v>549</v>
      </c>
      <c r="AM92" s="6" t="s">
        <v>926</v>
      </c>
      <c r="AN92" s="6" t="b">
        <f ca="1">AND(PN2_61=TRUE,_PN3_611=FALSE,_PN3_612=FALSE,_PN3_613=FALSE,_PN3_614=FALSE,_PN3_615=FALSE)</f>
        <v>0</v>
      </c>
      <c r="AO92" s="258" t="str">
        <f t="shared" si="5"/>
        <v>PN3_616</v>
      </c>
      <c r="AP92" s="6" t="s">
        <v>410</v>
      </c>
      <c r="AZ92" s="157">
        <v>223</v>
      </c>
      <c r="BA92" s="158">
        <v>1.01</v>
      </c>
      <c r="BB92" s="158">
        <v>5</v>
      </c>
      <c r="BC92" s="158" t="b">
        <f ca="1">+AND(tip=AZ92,hektari&gt;=BA92,hektari&lt;=BB92,TRUE)</f>
        <v>0</v>
      </c>
      <c r="BD92" s="158">
        <v>80</v>
      </c>
    </row>
    <row r="93" spans="13:56" x14ac:dyDescent="0.2">
      <c r="M93" s="310"/>
      <c r="AB93" s="6">
        <f ca="1">ES14_2+0</f>
        <v>0</v>
      </c>
      <c r="AC93" s="240">
        <v>2</v>
      </c>
      <c r="AD93" s="6">
        <v>2001</v>
      </c>
      <c r="AE93" s="6">
        <v>4000</v>
      </c>
      <c r="AF93" s="6" t="s">
        <v>569</v>
      </c>
      <c r="AG93" s="6" t="b">
        <f t="shared" ref="AG93:AG103" ca="1" si="9">AND(TSO&gt;=AD93,TSO&lt;AE93)</f>
        <v>0</v>
      </c>
      <c r="AH93" s="262" t="s">
        <v>325</v>
      </c>
      <c r="AI93" s="6">
        <f ca="1">_PN3_731+0</f>
        <v>0</v>
      </c>
      <c r="AJ93" s="6">
        <v>731</v>
      </c>
      <c r="AK93" s="306" t="s">
        <v>550</v>
      </c>
      <c r="AL93" s="306" t="s">
        <v>550</v>
      </c>
      <c r="AM93" s="6" t="s">
        <v>927</v>
      </c>
      <c r="AN93" s="6" t="b">
        <f ca="1">AND(PN2_73=TRUE,_P45&gt;_GL*1/3,_A2300F&gt;_P45*1/2)</f>
        <v>0</v>
      </c>
      <c r="AO93" s="258" t="str">
        <f t="shared" si="5"/>
        <v>PN3_731</v>
      </c>
      <c r="AP93" s="6" t="s">
        <v>411</v>
      </c>
      <c r="AQ93" s="71"/>
      <c r="AZ93" s="157">
        <v>223</v>
      </c>
      <c r="BA93" s="158">
        <v>5.01</v>
      </c>
      <c r="BB93" s="158">
        <v>10</v>
      </c>
      <c r="BC93" s="158" t="b">
        <f ca="1">+AND(tip=AZ93,hektari&gt;=BA93,hektari&lt;=BB93,TRUE)</f>
        <v>0</v>
      </c>
      <c r="BD93" s="158">
        <v>100</v>
      </c>
    </row>
    <row r="94" spans="13:56" x14ac:dyDescent="0.2">
      <c r="M94" s="310"/>
      <c r="AB94" s="6">
        <f ca="1">ES14_3+0</f>
        <v>0</v>
      </c>
      <c r="AC94" s="240">
        <v>3</v>
      </c>
      <c r="AD94" s="6">
        <v>4001</v>
      </c>
      <c r="AE94" s="6">
        <v>8000</v>
      </c>
      <c r="AF94" s="6" t="s">
        <v>570</v>
      </c>
      <c r="AG94" s="6" t="b">
        <f t="shared" ca="1" si="9"/>
        <v>0</v>
      </c>
      <c r="AH94" s="262" t="s">
        <v>326</v>
      </c>
      <c r="AI94" s="6">
        <f ca="1">_PN3_732+0</f>
        <v>0</v>
      </c>
      <c r="AJ94" s="6">
        <v>732</v>
      </c>
      <c r="AK94" s="306" t="s">
        <v>551</v>
      </c>
      <c r="AL94" s="306" t="s">
        <v>551</v>
      </c>
      <c r="AM94" s="6" t="s">
        <v>928</v>
      </c>
      <c r="AN94" s="6" t="b">
        <f ca="1">AND(PN2_73=TRUE,_PN3_731=FALSE )</f>
        <v>0</v>
      </c>
      <c r="AO94" s="258" t="str">
        <f t="shared" si="5"/>
        <v>PN3_732</v>
      </c>
      <c r="AP94" s="6" t="s">
        <v>412</v>
      </c>
      <c r="AQ94" s="2" t="b">
        <f ca="1">AND(PN2_23=TRUE,_U1000&gt;_2T)</f>
        <v>0</v>
      </c>
      <c r="AZ94" s="157">
        <v>223</v>
      </c>
      <c r="BA94" s="158">
        <v>10.01</v>
      </c>
      <c r="BB94" s="158">
        <v>50</v>
      </c>
      <c r="BC94" s="158" t="b">
        <f ca="1">+AND(tip=AZ94,hektari&gt;=BA94,hektari&lt;=BB94,TRUE)</f>
        <v>0</v>
      </c>
      <c r="BD94" s="158">
        <v>170</v>
      </c>
    </row>
    <row r="95" spans="13:56" x14ac:dyDescent="0.2">
      <c r="M95" s="310"/>
      <c r="AB95" s="6">
        <f ca="1">ES14_4+0</f>
        <v>0</v>
      </c>
      <c r="AC95" s="240">
        <v>4</v>
      </c>
      <c r="AD95" s="6">
        <v>8001</v>
      </c>
      <c r="AE95" s="6">
        <v>15000</v>
      </c>
      <c r="AF95" s="6" t="s">
        <v>571</v>
      </c>
      <c r="AG95" s="6" t="b">
        <f t="shared" ca="1" si="9"/>
        <v>0</v>
      </c>
      <c r="AH95" s="262" t="s">
        <v>327</v>
      </c>
      <c r="AI95" s="6">
        <f ca="1">_PN3_741+0</f>
        <v>0</v>
      </c>
      <c r="AJ95" s="6">
        <v>741</v>
      </c>
      <c r="AK95" s="306" t="s">
        <v>552</v>
      </c>
      <c r="AL95" s="306" t="s">
        <v>552</v>
      </c>
      <c r="AM95" s="6" t="s">
        <v>413</v>
      </c>
      <c r="AN95" s="6" t="b">
        <f ca="1">AND(PN2_74=TRUE,_P5&gt;_1T,_P45&gt;_GL*1/3,_A2300F&gt;_P45*1/2)</f>
        <v>0</v>
      </c>
      <c r="AO95" s="258" t="str">
        <f t="shared" si="5"/>
        <v>PN3_741</v>
      </c>
      <c r="AP95" s="6" t="s">
        <v>413</v>
      </c>
      <c r="AZ95" s="157">
        <v>223</v>
      </c>
      <c r="BA95" s="158">
        <v>50.01</v>
      </c>
      <c r="BB95" s="158"/>
      <c r="BC95" s="158" t="b">
        <f ca="1">+AND(tip=AZ95,hektari&gt;=BA95,TRUE)</f>
        <v>0</v>
      </c>
      <c r="BD95" s="158">
        <v>200</v>
      </c>
    </row>
    <row r="96" spans="13:56" x14ac:dyDescent="0.2">
      <c r="M96" s="312"/>
      <c r="AB96" s="6">
        <f ca="1">ES14_5+0</f>
        <v>1</v>
      </c>
      <c r="AC96" s="240">
        <v>5</v>
      </c>
      <c r="AD96" s="6">
        <v>15001</v>
      </c>
      <c r="AE96" s="6">
        <v>25000</v>
      </c>
      <c r="AF96" s="6" t="s">
        <v>572</v>
      </c>
      <c r="AG96" s="6" t="b">
        <f t="shared" ca="1" si="9"/>
        <v>1</v>
      </c>
      <c r="AH96" s="262" t="s">
        <v>328</v>
      </c>
      <c r="AI96" s="6">
        <f ca="1">_PN3_742+0</f>
        <v>0</v>
      </c>
      <c r="AJ96" s="6">
        <v>742</v>
      </c>
      <c r="AK96" s="306" t="s">
        <v>553</v>
      </c>
      <c r="AL96" s="306" t="s">
        <v>553</v>
      </c>
      <c r="AM96" s="6" t="s">
        <v>414</v>
      </c>
      <c r="AN96" s="6" t="b">
        <f ca="1">AND(PN2_74=TRUE,_PN3_741=FALSE)</f>
        <v>0</v>
      </c>
      <c r="AO96" s="258" t="str">
        <f t="shared" si="5"/>
        <v>PN3_742</v>
      </c>
      <c r="AP96" s="6" t="s">
        <v>414</v>
      </c>
      <c r="AZ96" s="157">
        <v>231</v>
      </c>
      <c r="BA96" s="158">
        <v>0</v>
      </c>
      <c r="BB96" s="158">
        <v>1</v>
      </c>
      <c r="BC96" s="158" t="b">
        <f ca="1">+AND(tip=AZ96,hektari&gt;=BA96,hektari&lt;=BB96,TRUE)</f>
        <v>0</v>
      </c>
      <c r="BD96" s="158">
        <v>60</v>
      </c>
    </row>
    <row r="97" spans="3:56" x14ac:dyDescent="0.2">
      <c r="M97" s="312"/>
      <c r="AB97" s="6">
        <f ca="1">ES14_6+0</f>
        <v>0</v>
      </c>
      <c r="AC97" s="240">
        <v>6</v>
      </c>
      <c r="AD97" s="6">
        <v>25001</v>
      </c>
      <c r="AE97" s="6">
        <v>50000</v>
      </c>
      <c r="AF97" s="6" t="s">
        <v>573</v>
      </c>
      <c r="AG97" s="6" t="b">
        <f t="shared" ca="1" si="9"/>
        <v>0</v>
      </c>
      <c r="AH97" s="262" t="s">
        <v>329</v>
      </c>
      <c r="AI97" s="6">
        <f ca="1">_PN3_831+0</f>
        <v>0</v>
      </c>
      <c r="AJ97" s="6">
        <v>831</v>
      </c>
      <c r="AK97" s="306" t="s">
        <v>554</v>
      </c>
      <c r="AL97" s="306" t="s">
        <v>554</v>
      </c>
      <c r="AM97" s="6" t="s">
        <v>929</v>
      </c>
      <c r="AN97" s="6" t="b">
        <f ca="1">AND(PN2_83=TRUE,_P45&gt;_GL*1/3,_A2300F&gt;_P45*1/2,_P45&lt;_P1)</f>
        <v>0</v>
      </c>
      <c r="AO97" s="258" t="str">
        <f t="shared" si="5"/>
        <v>PN3_831</v>
      </c>
      <c r="AP97" s="6" t="s">
        <v>415</v>
      </c>
      <c r="AZ97" s="157">
        <v>231</v>
      </c>
      <c r="BA97" s="158">
        <v>1.01</v>
      </c>
      <c r="BB97" s="158">
        <v>5</v>
      </c>
      <c r="BC97" s="158" t="b">
        <f ca="1">+AND(tip=AZ97,hektari&gt;=BA97,hektari&lt;=BB97,TRUE)</f>
        <v>0</v>
      </c>
      <c r="BD97" s="158">
        <v>80</v>
      </c>
    </row>
    <row r="98" spans="3:56" x14ac:dyDescent="0.2">
      <c r="M98" s="312"/>
      <c r="AB98" s="6">
        <f ca="1">ES14_7+0</f>
        <v>0</v>
      </c>
      <c r="AC98" s="240">
        <v>7</v>
      </c>
      <c r="AD98" s="6">
        <v>50001</v>
      </c>
      <c r="AE98" s="6">
        <v>100000</v>
      </c>
      <c r="AF98" s="6" t="s">
        <v>574</v>
      </c>
      <c r="AG98" s="6" t="b">
        <f t="shared" ca="1" si="9"/>
        <v>0</v>
      </c>
      <c r="AH98" s="262" t="s">
        <v>330</v>
      </c>
      <c r="AI98" s="6">
        <f ca="1">_PN3_832+0</f>
        <v>0</v>
      </c>
      <c r="AJ98" s="6">
        <v>832</v>
      </c>
      <c r="AK98" s="306" t="s">
        <v>555</v>
      </c>
      <c r="AL98" s="306" t="s">
        <v>555</v>
      </c>
      <c r="AM98" s="6" t="s">
        <v>930</v>
      </c>
      <c r="AN98" s="6" t="b">
        <f ca="1">AND(PN2_83=TRUE,_P45&gt;_GL*1/3,_A2300F&gt;_P45*1/2,_P45&gt;=_P1)</f>
        <v>0</v>
      </c>
      <c r="AO98" s="258" t="str">
        <f t="shared" si="5"/>
        <v>PN3_832</v>
      </c>
      <c r="AP98" s="6" t="s">
        <v>416</v>
      </c>
      <c r="AZ98" s="157">
        <v>231</v>
      </c>
      <c r="BA98" s="158">
        <v>5.01</v>
      </c>
      <c r="BB98" s="158">
        <v>10</v>
      </c>
      <c r="BC98" s="158" t="b">
        <f ca="1">+AND(tip=AZ98,hektari&gt;=BA98,hektari&lt;=BB98,TRUE)</f>
        <v>0</v>
      </c>
      <c r="BD98" s="158">
        <v>100</v>
      </c>
    </row>
    <row r="99" spans="3:56" x14ac:dyDescent="0.2">
      <c r="M99" s="312"/>
      <c r="AB99" s="6">
        <f ca="1">ES14_8+0</f>
        <v>0</v>
      </c>
      <c r="AC99" s="240">
        <v>8</v>
      </c>
      <c r="AD99" s="6">
        <v>100001</v>
      </c>
      <c r="AE99" s="6">
        <v>250000</v>
      </c>
      <c r="AF99" s="6" t="s">
        <v>575</v>
      </c>
      <c r="AG99" s="6" t="b">
        <f ca="1">AND(TSO&gt;=AD99,TSO&lt;AE99)</f>
        <v>0</v>
      </c>
      <c r="AH99" s="262" t="s">
        <v>331</v>
      </c>
      <c r="AI99" s="6">
        <f ca="1">_PN3_833+0</f>
        <v>0</v>
      </c>
      <c r="AJ99" s="6">
        <v>833</v>
      </c>
      <c r="AK99" s="306" t="s">
        <v>556</v>
      </c>
      <c r="AL99" s="306" t="s">
        <v>556</v>
      </c>
      <c r="AM99" s="6" t="s">
        <v>931</v>
      </c>
      <c r="AN99" s="6" t="b">
        <f ca="1">AND(PN2_83=TRUE,_P4&lt;_P1,_PN3_831=FALSE)</f>
        <v>0</v>
      </c>
      <c r="AO99" s="258" t="str">
        <f t="shared" si="5"/>
        <v>PN3_833</v>
      </c>
      <c r="AP99" s="6" t="s">
        <v>417</v>
      </c>
      <c r="AZ99" s="157">
        <v>231</v>
      </c>
      <c r="BA99" s="158">
        <v>10.01</v>
      </c>
      <c r="BB99" s="158">
        <v>50</v>
      </c>
      <c r="BC99" s="158" t="b">
        <f ca="1">+AND(tip=AZ99,hektari&gt;=BA99,hektari&lt;=BB99,TRUE)</f>
        <v>0</v>
      </c>
      <c r="BD99" s="158">
        <v>170</v>
      </c>
    </row>
    <row r="100" spans="3:56" x14ac:dyDescent="0.2">
      <c r="M100" s="312"/>
      <c r="AB100" s="6">
        <f ca="1">ES14_9+0</f>
        <v>0</v>
      </c>
      <c r="AC100" s="240">
        <v>9</v>
      </c>
      <c r="AD100" s="6">
        <v>250001</v>
      </c>
      <c r="AE100" s="6">
        <v>500000</v>
      </c>
      <c r="AF100" s="6" t="s">
        <v>576</v>
      </c>
      <c r="AG100" s="6" t="b">
        <f t="shared" ca="1" si="9"/>
        <v>0</v>
      </c>
      <c r="AH100" s="262" t="s">
        <v>332</v>
      </c>
      <c r="AI100" s="6">
        <f ca="1">_PN3_834+0</f>
        <v>0</v>
      </c>
      <c r="AJ100" s="6">
        <v>834</v>
      </c>
      <c r="AK100" s="306" t="s">
        <v>557</v>
      </c>
      <c r="AL100" s="306" t="s">
        <v>557</v>
      </c>
      <c r="AM100" s="6" t="s">
        <v>932</v>
      </c>
      <c r="AN100" s="6" t="b">
        <f ca="1">AND(PN2_83=TRUE,_PN3_831=FALSE,_PN3_832=FALSE,_PN3_833=FALSE)</f>
        <v>0</v>
      </c>
      <c r="AO100" s="258" t="str">
        <f t="shared" si="5"/>
        <v>PN3_834</v>
      </c>
      <c r="AP100" s="6" t="s">
        <v>418</v>
      </c>
      <c r="AZ100" s="157">
        <v>231</v>
      </c>
      <c r="BA100" s="158">
        <v>50.01</v>
      </c>
      <c r="BB100" s="158"/>
      <c r="BC100" s="158" t="b">
        <f ca="1">+AND(tip=AZ100,hektari&gt;=BA100,TRUE)</f>
        <v>0</v>
      </c>
      <c r="BD100" s="158">
        <v>200</v>
      </c>
    </row>
    <row r="101" spans="3:56" x14ac:dyDescent="0.2">
      <c r="M101" s="312"/>
      <c r="AB101" s="6">
        <f ca="1">ES14_10+0</f>
        <v>0</v>
      </c>
      <c r="AC101" s="240">
        <v>10</v>
      </c>
      <c r="AD101" s="6">
        <v>500001</v>
      </c>
      <c r="AE101" s="6">
        <v>750000</v>
      </c>
      <c r="AF101" s="6" t="s">
        <v>577</v>
      </c>
      <c r="AG101" s="6" t="b">
        <f t="shared" ca="1" si="9"/>
        <v>0</v>
      </c>
      <c r="AH101" s="262" t="s">
        <v>333</v>
      </c>
      <c r="AI101" s="6">
        <f ca="1">_PN3_841+0</f>
        <v>0</v>
      </c>
      <c r="AJ101" s="6">
        <v>841</v>
      </c>
      <c r="AK101" s="306" t="s">
        <v>558</v>
      </c>
      <c r="AL101" s="306" t="s">
        <v>558</v>
      </c>
      <c r="AM101" s="6" t="s">
        <v>933</v>
      </c>
      <c r="AN101" s="6" t="b">
        <f ca="1">AND(PN2_84=TRUE,_P1&gt;_1T,_P5&gt;_1T)</f>
        <v>0</v>
      </c>
      <c r="AO101" s="258" t="str">
        <f t="shared" si="5"/>
        <v>PN3_841</v>
      </c>
      <c r="AP101" s="6" t="s">
        <v>419</v>
      </c>
      <c r="AZ101" s="157">
        <v>233</v>
      </c>
      <c r="BA101" s="158">
        <v>0</v>
      </c>
      <c r="BB101" s="158">
        <v>1</v>
      </c>
      <c r="BC101" s="158" t="b">
        <f ca="1">+AND(tip=AZ101,hektari&gt;=BA101,hektari&lt;=BB101,TRUE)</f>
        <v>0</v>
      </c>
      <c r="BD101" s="158">
        <v>60</v>
      </c>
    </row>
    <row r="102" spans="3:56" x14ac:dyDescent="0.2">
      <c r="AB102" s="6">
        <f ca="1">ES14_11+0</f>
        <v>0</v>
      </c>
      <c r="AC102" s="240">
        <v>11</v>
      </c>
      <c r="AD102" s="6">
        <v>750001</v>
      </c>
      <c r="AE102" s="6">
        <v>1000000</v>
      </c>
      <c r="AF102" s="6" t="s">
        <v>578</v>
      </c>
      <c r="AG102" s="6" t="b">
        <f t="shared" ca="1" si="9"/>
        <v>0</v>
      </c>
      <c r="AH102" s="262" t="s">
        <v>334</v>
      </c>
      <c r="AI102" s="6">
        <f ca="1">_PN3_842+0</f>
        <v>0</v>
      </c>
      <c r="AJ102" s="6">
        <v>842</v>
      </c>
      <c r="AK102" s="306" t="s">
        <v>559</v>
      </c>
      <c r="AL102" s="306" t="s">
        <v>559</v>
      </c>
      <c r="AM102" s="6" t="s">
        <v>934</v>
      </c>
      <c r="AN102" s="6" t="b">
        <f ca="1">AND(PN2_84=TRUE,_P3&gt;_1T,_P4&gt;_1T)</f>
        <v>0</v>
      </c>
      <c r="AO102" s="258" t="str">
        <f t="shared" si="5"/>
        <v>PN3_842</v>
      </c>
      <c r="AP102" s="6" t="s">
        <v>420</v>
      </c>
      <c r="AZ102" s="157">
        <v>233</v>
      </c>
      <c r="BA102" s="158">
        <v>1.01</v>
      </c>
      <c r="BB102" s="158">
        <v>5</v>
      </c>
      <c r="BC102" s="158" t="b">
        <f ca="1">+AND(tip=AZ102,hektari&gt;=BA102,hektari&lt;=BB102,TRUE)</f>
        <v>0</v>
      </c>
      <c r="BD102" s="158">
        <v>80</v>
      </c>
    </row>
    <row r="103" spans="3:56" x14ac:dyDescent="0.2">
      <c r="AB103" s="6">
        <f ca="1">ES14_12+0</f>
        <v>0</v>
      </c>
      <c r="AC103" s="240">
        <v>12</v>
      </c>
      <c r="AD103" s="6">
        <v>1000001</v>
      </c>
      <c r="AE103" s="6">
        <v>1500000</v>
      </c>
      <c r="AF103" s="6" t="s">
        <v>581</v>
      </c>
      <c r="AG103" s="6" t="b">
        <f t="shared" ca="1" si="9"/>
        <v>0</v>
      </c>
      <c r="AH103" s="262" t="s">
        <v>335</v>
      </c>
      <c r="AI103" s="6">
        <f ca="1">_PN3_843+0</f>
        <v>0</v>
      </c>
      <c r="AJ103" s="6">
        <v>843</v>
      </c>
      <c r="AK103" s="306" t="s">
        <v>560</v>
      </c>
      <c r="AL103" s="306" t="s">
        <v>560</v>
      </c>
      <c r="AM103" s="6" t="s">
        <v>421</v>
      </c>
      <c r="AN103" s="6" t="b">
        <f ca="1">AND(PN2_84=TRUE,_A6710R&gt;_2T)</f>
        <v>0</v>
      </c>
      <c r="AO103" s="258" t="str">
        <f t="shared" si="5"/>
        <v>PN3_843</v>
      </c>
      <c r="AP103" s="6" t="s">
        <v>421</v>
      </c>
      <c r="AZ103" s="157">
        <v>233</v>
      </c>
      <c r="BA103" s="158">
        <v>5.01</v>
      </c>
      <c r="BB103" s="158">
        <v>10</v>
      </c>
      <c r="BC103" s="158" t="b">
        <f ca="1">+AND(tip=AZ103,hektari&gt;=BA103,hektari&lt;=BB103,TRUE)</f>
        <v>0</v>
      </c>
      <c r="BD103" s="158">
        <v>100</v>
      </c>
    </row>
    <row r="104" spans="3:56" x14ac:dyDescent="0.2">
      <c r="C104" s="311"/>
      <c r="AB104" s="6">
        <f ca="1">ES14_13+0</f>
        <v>0</v>
      </c>
      <c r="AC104" s="240">
        <v>13</v>
      </c>
      <c r="AD104" s="6">
        <v>1500001</v>
      </c>
      <c r="AE104" s="6">
        <v>3000000</v>
      </c>
      <c r="AF104" s="6" t="s">
        <v>580</v>
      </c>
      <c r="AG104" s="6" t="b">
        <f ca="1">AND(TSO&gt;=AD104,TSO&lt;AE104)</f>
        <v>0</v>
      </c>
      <c r="AH104" s="262" t="s">
        <v>336</v>
      </c>
      <c r="AI104" s="6">
        <f ca="1">_PN3_844+0</f>
        <v>0</v>
      </c>
      <c r="AJ104" s="6">
        <v>844</v>
      </c>
      <c r="AK104" s="6" t="s">
        <v>561</v>
      </c>
      <c r="AL104" s="6" t="s">
        <v>561</v>
      </c>
      <c r="AM104" s="6" t="s">
        <v>935</v>
      </c>
      <c r="AN104" s="6" t="b">
        <f ca="1">AND(PN2_84=TRUE,_PN3_841=FALSE,_PN3_842=FALSE,_PN3_843=FALSE)</f>
        <v>0</v>
      </c>
      <c r="AO104" s="258" t="str">
        <f t="shared" si="5"/>
        <v>PN3_844</v>
      </c>
      <c r="AP104" s="6" t="s">
        <v>422</v>
      </c>
      <c r="AZ104" s="157">
        <v>233</v>
      </c>
      <c r="BA104" s="158">
        <v>10.01</v>
      </c>
      <c r="BB104" s="158">
        <v>50</v>
      </c>
      <c r="BC104" s="158" t="b">
        <f ca="1">+AND(tip=AZ104,hektari&gt;=BA104,hektari&lt;=BB104,TRUE)</f>
        <v>0</v>
      </c>
      <c r="BD104" s="158">
        <v>170</v>
      </c>
    </row>
    <row r="105" spans="3:56" ht="13.5" thickBot="1" x14ac:dyDescent="0.25">
      <c r="AB105" s="2">
        <f ca="1">ES14_14+0</f>
        <v>0</v>
      </c>
      <c r="AC105" s="242">
        <v>14</v>
      </c>
      <c r="AD105" s="243">
        <v>3000001</v>
      </c>
      <c r="AE105" s="243"/>
      <c r="AF105" s="243" t="s">
        <v>579</v>
      </c>
      <c r="AG105" s="243" t="b">
        <f ca="1">AND(TSO&gt;=AD105)</f>
        <v>0</v>
      </c>
      <c r="AH105" s="263" t="s">
        <v>337</v>
      </c>
      <c r="AI105" s="259">
        <f ca="1">PN3_900+0</f>
        <v>0</v>
      </c>
      <c r="AJ105" s="259">
        <v>900</v>
      </c>
      <c r="AK105" s="259" t="s">
        <v>562</v>
      </c>
      <c r="AL105" s="259" t="s">
        <v>562</v>
      </c>
      <c r="AM105" s="259" t="s">
        <v>440</v>
      </c>
      <c r="AN105" s="259" t="b">
        <f ca="1">PN2_90</f>
        <v>0</v>
      </c>
      <c r="AO105" s="260" t="str">
        <f t="shared" si="5"/>
        <v>PN3_900</v>
      </c>
      <c r="AP105" s="259" t="s">
        <v>440</v>
      </c>
      <c r="AZ105" s="157">
        <v>233</v>
      </c>
      <c r="BA105" s="158">
        <v>50.01</v>
      </c>
      <c r="BB105" s="158"/>
      <c r="BC105" s="158" t="b">
        <f ca="1">+AND(tip=AZ105,hektari&gt;=BA105,TRUE)</f>
        <v>0</v>
      </c>
      <c r="BD105" s="158">
        <v>200</v>
      </c>
    </row>
    <row r="106" spans="3:56" x14ac:dyDescent="0.2">
      <c r="AB106" s="6"/>
      <c r="AC106" s="6"/>
      <c r="AD106" s="6"/>
      <c r="AE106" s="6"/>
      <c r="AF106" s="6"/>
      <c r="AG106" s="196"/>
      <c r="AH106" s="6"/>
      <c r="AZ106" s="157">
        <v>232</v>
      </c>
      <c r="BA106" s="158">
        <v>0</v>
      </c>
      <c r="BB106" s="158">
        <v>2</v>
      </c>
      <c r="BC106" s="158" t="b">
        <f ca="1">+AND(tip=AZ106,hektari&gt;=BA106,hektari&lt;=BB106,TRUE)</f>
        <v>0</v>
      </c>
      <c r="BD106" s="158">
        <v>70</v>
      </c>
    </row>
    <row r="107" spans="3:56" x14ac:dyDescent="0.2">
      <c r="AB107" s="6"/>
      <c r="AC107" s="6"/>
      <c r="AD107" s="6"/>
      <c r="AE107" s="6"/>
      <c r="AF107" s="6"/>
      <c r="AG107" s="6">
        <f ca="1">VLOOKUP(1,ES_9,2,FALSE)</f>
        <v>3</v>
      </c>
      <c r="AH107" s="6"/>
      <c r="AZ107" s="157">
        <v>232</v>
      </c>
      <c r="BA107" s="158">
        <v>2.0099999999999998</v>
      </c>
      <c r="BB107" s="158">
        <v>5</v>
      </c>
      <c r="BC107" s="158" t="b">
        <f ca="1">+AND(tip=AZ107,hektari&gt;=BA107,hektari&lt;=BB107,TRUE)</f>
        <v>0</v>
      </c>
      <c r="BD107" s="158">
        <v>95</v>
      </c>
    </row>
    <row r="108" spans="3:56" ht="13.5" thickBot="1" x14ac:dyDescent="0.25">
      <c r="AB108" s="6"/>
      <c r="AC108" s="6"/>
      <c r="AD108" s="6"/>
      <c r="AE108" s="6"/>
      <c r="AF108" s="6"/>
      <c r="AG108" s="6"/>
      <c r="AH108" s="6"/>
      <c r="AZ108" s="157">
        <v>232</v>
      </c>
      <c r="BA108" s="158">
        <v>5.01</v>
      </c>
      <c r="BB108" s="158">
        <v>20</v>
      </c>
      <c r="BC108" s="158" t="b">
        <f ca="1">+AND(tip=AZ108,hektari&gt;=BA108,hektari&lt;=BB108,TRUE)</f>
        <v>0</v>
      </c>
      <c r="BD108" s="158">
        <v>110</v>
      </c>
    </row>
    <row r="109" spans="3:56" x14ac:dyDescent="0.2">
      <c r="AB109" s="6">
        <f ca="1">ES9_1+0</f>
        <v>0</v>
      </c>
      <c r="AC109" s="237">
        <v>1</v>
      </c>
      <c r="AD109" s="238">
        <v>2000</v>
      </c>
      <c r="AE109" s="238">
        <v>8000</v>
      </c>
      <c r="AF109" s="238"/>
      <c r="AG109" s="238" t="b">
        <f ca="1">AND(TSO&gt;=AD109,TSO&lt;AE109)</f>
        <v>0</v>
      </c>
      <c r="AH109" s="239" t="s">
        <v>338</v>
      </c>
      <c r="AZ109" s="157">
        <v>232</v>
      </c>
      <c r="BA109" s="158">
        <v>20.010000000000002</v>
      </c>
      <c r="BB109" s="158"/>
      <c r="BC109" s="158" t="b">
        <f ca="1">+AND(tip=AZ109,hektari&gt;=BA109,TRUE)</f>
        <v>0</v>
      </c>
      <c r="BD109" s="158">
        <v>170</v>
      </c>
    </row>
    <row r="110" spans="3:56" x14ac:dyDescent="0.2">
      <c r="AB110" s="6">
        <f ca="1">ES9_2+0</f>
        <v>0</v>
      </c>
      <c r="AC110" s="240">
        <v>2</v>
      </c>
      <c r="AD110" s="6">
        <v>8000</v>
      </c>
      <c r="AE110" s="6">
        <v>15000</v>
      </c>
      <c r="AF110" s="6"/>
      <c r="AG110" s="6" t="b">
        <f ca="1">AND(TSO&gt;=AD110,TSO&lt;AE110)</f>
        <v>0</v>
      </c>
      <c r="AH110" s="241" t="s">
        <v>339</v>
      </c>
      <c r="AZ110" s="157">
        <v>351</v>
      </c>
      <c r="BA110" s="158">
        <v>0</v>
      </c>
      <c r="BB110" s="158">
        <v>10</v>
      </c>
      <c r="BC110" s="158" t="b">
        <f ca="1">+AND(tip=AZ110,hektari&gt;=BA110,hektari&lt;=BB110,TRUE)</f>
        <v>0</v>
      </c>
      <c r="BD110" s="158">
        <v>70</v>
      </c>
    </row>
    <row r="111" spans="3:56" x14ac:dyDescent="0.2">
      <c r="AB111" s="6">
        <f ca="1">ES9_3+0</f>
        <v>1</v>
      </c>
      <c r="AC111" s="240">
        <v>3</v>
      </c>
      <c r="AD111" s="6">
        <v>15000</v>
      </c>
      <c r="AE111" s="6">
        <v>25000</v>
      </c>
      <c r="AF111" s="6"/>
      <c r="AG111" s="6" t="b">
        <f ca="1">AND(TSO&gt;=AD111,TSO&lt;AE111)</f>
        <v>1</v>
      </c>
      <c r="AH111" s="241" t="s">
        <v>340</v>
      </c>
      <c r="AZ111" s="157">
        <v>351</v>
      </c>
      <c r="BA111" s="158">
        <v>10.01</v>
      </c>
      <c r="BB111" s="158">
        <v>50</v>
      </c>
      <c r="BC111" s="158" t="b">
        <f ca="1">+AND(tip=AZ111,hektari&gt;=BA111,hektari&lt;=BB111,TRUE)</f>
        <v>0</v>
      </c>
      <c r="BD111" s="158">
        <v>95</v>
      </c>
    </row>
    <row r="112" spans="3:56" x14ac:dyDescent="0.2">
      <c r="AB112" s="6">
        <f ca="1">ES9_4+0</f>
        <v>0</v>
      </c>
      <c r="AC112" s="240">
        <v>4</v>
      </c>
      <c r="AD112" s="6">
        <v>25000</v>
      </c>
      <c r="AE112" s="6">
        <v>50000</v>
      </c>
      <c r="AF112" s="6"/>
      <c r="AG112" s="6" t="b">
        <f ca="1">AND(TSO&gt;=AD112,TSO&lt;AE112)</f>
        <v>0</v>
      </c>
      <c r="AH112" s="241" t="s">
        <v>341</v>
      </c>
      <c r="AZ112" s="157">
        <v>351</v>
      </c>
      <c r="BA112" s="158">
        <v>50.01</v>
      </c>
      <c r="BB112" s="158">
        <v>100</v>
      </c>
      <c r="BC112" s="158" t="b">
        <f ca="1">+AND(tip=AZ112,hektari&gt;=BA112,hektari&lt;=BB112,TRUE)</f>
        <v>0</v>
      </c>
      <c r="BD112" s="158">
        <v>120</v>
      </c>
    </row>
    <row r="113" spans="28:56" x14ac:dyDescent="0.2">
      <c r="AB113" s="6">
        <f ca="1">ES9_5+0</f>
        <v>0</v>
      </c>
      <c r="AC113" s="240">
        <v>5</v>
      </c>
      <c r="AD113" s="6">
        <v>50000</v>
      </c>
      <c r="AE113" s="6">
        <v>100000</v>
      </c>
      <c r="AF113" s="6"/>
      <c r="AG113" s="6" t="b">
        <f ca="1">AND(TSO&gt;=AD113,TSO&lt;AE113)</f>
        <v>0</v>
      </c>
      <c r="AH113" s="241" t="s">
        <v>342</v>
      </c>
      <c r="AZ113" s="157">
        <v>351</v>
      </c>
      <c r="BA113" s="158">
        <v>100.01</v>
      </c>
      <c r="BB113" s="158">
        <v>150</v>
      </c>
      <c r="BC113" s="158" t="b">
        <f ca="1">+AND(tip=AZ113,hektari&gt;=BA113,hektari&lt;=BB113,TRUE)</f>
        <v>0</v>
      </c>
      <c r="BD113" s="158">
        <v>180</v>
      </c>
    </row>
    <row r="114" spans="28:56" x14ac:dyDescent="0.2">
      <c r="AB114" s="6">
        <f ca="1">ES9_6+0</f>
        <v>0</v>
      </c>
      <c r="AC114" s="240">
        <v>6</v>
      </c>
      <c r="AD114" s="6">
        <v>100000</v>
      </c>
      <c r="AE114" s="6">
        <v>250000</v>
      </c>
      <c r="AF114" s="6"/>
      <c r="AG114" s="6" t="b">
        <f ca="1">AND(TSO&gt;=AD114,TSO*tx&lt;AE114)</f>
        <v>0</v>
      </c>
      <c r="AH114" s="241" t="s">
        <v>343</v>
      </c>
      <c r="AZ114" s="157">
        <v>351</v>
      </c>
      <c r="BA114" s="158">
        <v>150.01</v>
      </c>
      <c r="BB114" s="158"/>
      <c r="BC114" s="158" t="b">
        <f ca="1">+AND(tip=AZ114,hektari&gt;=BA114,TRUE)</f>
        <v>0</v>
      </c>
      <c r="BD114" s="158">
        <v>220</v>
      </c>
    </row>
    <row r="115" spans="28:56" x14ac:dyDescent="0.2">
      <c r="AB115" s="6">
        <f ca="1">ES9_7+0</f>
        <v>0</v>
      </c>
      <c r="AC115" s="240">
        <v>7</v>
      </c>
      <c r="AD115" s="6">
        <v>250000</v>
      </c>
      <c r="AE115" s="6">
        <v>500000</v>
      </c>
      <c r="AF115" s="6"/>
      <c r="AG115" s="6" t="b">
        <f ca="1">AND(TSO&gt;=AD115,TSO&lt;AE115)</f>
        <v>0</v>
      </c>
      <c r="AH115" s="241" t="s">
        <v>344</v>
      </c>
      <c r="AZ115" s="157">
        <v>352</v>
      </c>
      <c r="BA115" s="158">
        <v>0</v>
      </c>
      <c r="BB115" s="158">
        <v>10</v>
      </c>
      <c r="BC115" s="158" t="b">
        <f ca="1">+AND(tip=AZ115,hektari&gt;=BA115,hektari&lt;=BB115,TRUE)</f>
        <v>0</v>
      </c>
      <c r="BD115" s="158">
        <v>70</v>
      </c>
    </row>
    <row r="116" spans="28:56" x14ac:dyDescent="0.2">
      <c r="AB116" s="6">
        <f ca="1">ES9_8+0</f>
        <v>0</v>
      </c>
      <c r="AC116" s="240">
        <v>8</v>
      </c>
      <c r="AD116" s="6">
        <v>500000</v>
      </c>
      <c r="AE116" s="6">
        <v>1000000</v>
      </c>
      <c r="AF116" s="6"/>
      <c r="AG116" s="6" t="b">
        <f ca="1">AND(TSO&gt;=AD116,TSO&lt;AE116)</f>
        <v>0</v>
      </c>
      <c r="AH116" s="241" t="s">
        <v>345</v>
      </c>
      <c r="AZ116" s="157">
        <v>352</v>
      </c>
      <c r="BA116" s="158">
        <v>10.01</v>
      </c>
      <c r="BB116" s="158">
        <v>50</v>
      </c>
      <c r="BC116" s="158" t="b">
        <f ca="1">+AND(tip=AZ116,hektari&gt;=BA116,hektari&lt;=BB116,TRUE)</f>
        <v>0</v>
      </c>
      <c r="BD116" s="158">
        <v>95</v>
      </c>
    </row>
    <row r="117" spans="28:56" ht="13.5" thickBot="1" x14ac:dyDescent="0.25">
      <c r="AB117" s="2">
        <f ca="1">ES9_9+0</f>
        <v>0</v>
      </c>
      <c r="AC117" s="242">
        <v>9</v>
      </c>
      <c r="AD117" s="243">
        <v>1000000</v>
      </c>
      <c r="AE117" s="243"/>
      <c r="AF117" s="243"/>
      <c r="AG117" s="243" t="b">
        <f ca="1">AND(TSO&gt;=AD117)</f>
        <v>0</v>
      </c>
      <c r="AH117" s="244" t="s">
        <v>346</v>
      </c>
      <c r="AZ117" s="157">
        <v>352</v>
      </c>
      <c r="BA117" s="158">
        <v>50.01</v>
      </c>
      <c r="BB117" s="158">
        <v>100</v>
      </c>
      <c r="BC117" s="158" t="b">
        <f ca="1">+AND(tip=AZ117,hektari&gt;=BA117,hektari&lt;=BB117,TRUE)</f>
        <v>0</v>
      </c>
      <c r="BD117" s="158">
        <v>120</v>
      </c>
    </row>
    <row r="118" spans="28:56" x14ac:dyDescent="0.2">
      <c r="AB118" s="6"/>
      <c r="AC118" s="6"/>
      <c r="AD118" s="6"/>
      <c r="AE118" s="6"/>
      <c r="AF118" s="6"/>
      <c r="AG118" s="196"/>
      <c r="AH118" s="6"/>
      <c r="AZ118" s="157">
        <v>352</v>
      </c>
      <c r="BA118" s="158">
        <v>100.01</v>
      </c>
      <c r="BB118" s="158">
        <v>150</v>
      </c>
      <c r="BC118" s="158" t="b">
        <f ca="1">+AND(tip=AZ118,hektari&gt;=BA118,hektari&lt;=BB118,TRUE)</f>
        <v>0</v>
      </c>
      <c r="BD118" s="158">
        <v>180</v>
      </c>
    </row>
    <row r="119" spans="28:56" x14ac:dyDescent="0.2">
      <c r="AB119" s="6"/>
      <c r="AC119" s="6"/>
      <c r="AD119" s="6"/>
      <c r="AE119" s="6"/>
      <c r="AF119" s="6"/>
      <c r="AG119" s="6">
        <f ca="1">VLOOKUP(1,ES_6,2,FALSE)</f>
        <v>2</v>
      </c>
      <c r="AH119" s="6"/>
      <c r="AZ119" s="157">
        <v>352</v>
      </c>
      <c r="BA119" s="158">
        <v>150.01</v>
      </c>
      <c r="BB119" s="158"/>
      <c r="BC119" s="158" t="b">
        <f ca="1">+AND(tip=AZ119,hektari&gt;=BA119,TRUE)</f>
        <v>0</v>
      </c>
      <c r="BD119" s="158">
        <v>220</v>
      </c>
    </row>
    <row r="120" spans="28:56" ht="13.5" thickBot="1" x14ac:dyDescent="0.25">
      <c r="AB120" s="6"/>
      <c r="AC120" s="6"/>
      <c r="AD120" s="6"/>
      <c r="AE120" s="6"/>
      <c r="AF120" s="6"/>
      <c r="AG120" s="6"/>
      <c r="AH120" s="6"/>
      <c r="AZ120" s="157">
        <v>353</v>
      </c>
      <c r="BA120" s="158">
        <v>0</v>
      </c>
      <c r="BB120" s="158">
        <v>10</v>
      </c>
      <c r="BC120" s="158" t="b">
        <f ca="1">+AND(tip=AZ120,hektari&gt;=BA120,hektari&lt;=BB120,TRUE)</f>
        <v>0</v>
      </c>
      <c r="BD120" s="158">
        <v>70</v>
      </c>
    </row>
    <row r="121" spans="28:56" x14ac:dyDescent="0.2">
      <c r="AB121" s="6">
        <f ca="1">ES6_1+0</f>
        <v>0</v>
      </c>
      <c r="AC121" s="237">
        <v>1</v>
      </c>
      <c r="AD121" s="238">
        <v>2000</v>
      </c>
      <c r="AE121" s="238">
        <v>8000</v>
      </c>
      <c r="AF121" s="238"/>
      <c r="AG121" s="238" t="b">
        <f ca="1">AND(TSO&gt;=AD121,TSO&lt;AE121)</f>
        <v>0</v>
      </c>
      <c r="AH121" s="239" t="s">
        <v>347</v>
      </c>
      <c r="AZ121" s="157">
        <v>353</v>
      </c>
      <c r="BA121" s="158">
        <v>10.01</v>
      </c>
      <c r="BB121" s="158">
        <v>50</v>
      </c>
      <c r="BC121" s="158" t="b">
        <f ca="1">+AND(tip=AZ121,hektari&gt;=BA121,hektari&lt;=BB121,TRUE)</f>
        <v>0</v>
      </c>
      <c r="BD121" s="158">
        <v>95</v>
      </c>
    </row>
    <row r="122" spans="28:56" x14ac:dyDescent="0.2">
      <c r="AB122" s="6">
        <f ca="1">ES6_2+0</f>
        <v>1</v>
      </c>
      <c r="AC122" s="240">
        <v>2</v>
      </c>
      <c r="AD122" s="6">
        <v>8000</v>
      </c>
      <c r="AE122" s="6">
        <v>25000</v>
      </c>
      <c r="AF122" s="6"/>
      <c r="AG122" s="6" t="b">
        <f ca="1">AND(TSO&gt;=AD122,TSO&lt;AE122)</f>
        <v>1</v>
      </c>
      <c r="AH122" s="241" t="s">
        <v>348</v>
      </c>
      <c r="AZ122" s="157">
        <v>353</v>
      </c>
      <c r="BA122" s="158">
        <v>50.01</v>
      </c>
      <c r="BB122" s="158">
        <v>100</v>
      </c>
      <c r="BC122" s="158" t="b">
        <f ca="1">+AND(tip=AZ122,hektari&gt;=BA122,hektari&lt;=BB122,TRUE)</f>
        <v>0</v>
      </c>
      <c r="BD122" s="158">
        <v>120</v>
      </c>
    </row>
    <row r="123" spans="28:56" x14ac:dyDescent="0.2">
      <c r="AB123" s="6">
        <f ca="1">ES6_3+0</f>
        <v>0</v>
      </c>
      <c r="AC123" s="240">
        <v>3</v>
      </c>
      <c r="AD123" s="6">
        <v>25000</v>
      </c>
      <c r="AE123" s="6">
        <v>50000</v>
      </c>
      <c r="AF123" s="6"/>
      <c r="AG123" s="6" t="b">
        <f ca="1">AND(TSO&gt;=AD123,TSO&lt;AE123)</f>
        <v>0</v>
      </c>
      <c r="AH123" s="241" t="s">
        <v>349</v>
      </c>
      <c r="AZ123" s="157">
        <v>353</v>
      </c>
      <c r="BA123" s="158">
        <v>100.01</v>
      </c>
      <c r="BB123" s="158">
        <v>150</v>
      </c>
      <c r="BC123" s="158" t="b">
        <f ca="1">+AND(tip=AZ123,hektari&gt;=BA123,hektari&lt;=BB123,TRUE)</f>
        <v>0</v>
      </c>
      <c r="BD123" s="158">
        <v>180</v>
      </c>
    </row>
    <row r="124" spans="28:56" x14ac:dyDescent="0.2">
      <c r="AB124" s="6">
        <f ca="1">ES6_4+0</f>
        <v>0</v>
      </c>
      <c r="AC124" s="240">
        <v>4</v>
      </c>
      <c r="AD124" s="6">
        <v>50000</v>
      </c>
      <c r="AE124" s="6">
        <v>100000</v>
      </c>
      <c r="AF124" s="6"/>
      <c r="AG124" s="6" t="b">
        <f ca="1">AND(TSO&gt;=AD124,TSO&lt;AE124)</f>
        <v>0</v>
      </c>
      <c r="AH124" s="241" t="s">
        <v>350</v>
      </c>
      <c r="AZ124" s="157">
        <v>353</v>
      </c>
      <c r="BA124" s="158">
        <v>150.01</v>
      </c>
      <c r="BB124" s="158"/>
      <c r="BC124" s="158" t="b">
        <f ca="1">+AND(tip=AZ124,hektari&gt;=BA124,TRUE)</f>
        <v>0</v>
      </c>
      <c r="BD124" s="158">
        <v>220</v>
      </c>
    </row>
    <row r="125" spans="28:56" x14ac:dyDescent="0.2">
      <c r="AB125" s="6">
        <f ca="1">ES6_5+0</f>
        <v>0</v>
      </c>
      <c r="AC125" s="240">
        <v>5</v>
      </c>
      <c r="AD125" s="6">
        <v>100000</v>
      </c>
      <c r="AE125" s="6">
        <v>500000</v>
      </c>
      <c r="AF125" s="6"/>
      <c r="AG125" s="6" t="b">
        <f ca="1">AND(TSO&gt;=AD125,TSO&lt;AE125)</f>
        <v>0</v>
      </c>
      <c r="AH125" s="241" t="s">
        <v>351</v>
      </c>
      <c r="AZ125" s="157">
        <v>354</v>
      </c>
      <c r="BA125" s="158">
        <v>0</v>
      </c>
      <c r="BB125" s="158">
        <v>10</v>
      </c>
      <c r="BC125" s="158" t="b">
        <f ca="1">+AND(tip=AZ125,hektari&gt;=BA125,hektari&lt;=BB125,TRUE)</f>
        <v>0</v>
      </c>
      <c r="BD125" s="158">
        <v>70</v>
      </c>
    </row>
    <row r="126" spans="28:56" ht="13.5" thickBot="1" x14ac:dyDescent="0.25">
      <c r="AB126" s="2">
        <f ca="1">ES6_6+0</f>
        <v>0</v>
      </c>
      <c r="AC126" s="242">
        <v>6</v>
      </c>
      <c r="AD126" s="243">
        <v>500000</v>
      </c>
      <c r="AE126" s="243"/>
      <c r="AF126" s="243"/>
      <c r="AG126" s="243" t="b">
        <f ca="1">AND(TSO&gt;=AD126)</f>
        <v>0</v>
      </c>
      <c r="AH126" s="244" t="s">
        <v>352</v>
      </c>
      <c r="AZ126" s="157">
        <v>354</v>
      </c>
      <c r="BA126" s="158">
        <v>10.01</v>
      </c>
      <c r="BB126" s="158">
        <v>50</v>
      </c>
      <c r="BC126" s="158" t="b">
        <f ca="1">+AND(tip=AZ126,hektari&gt;=BA126,hektari&lt;=BB126,TRUE)</f>
        <v>0</v>
      </c>
      <c r="BD126" s="158">
        <v>95</v>
      </c>
    </row>
    <row r="127" spans="28:56" x14ac:dyDescent="0.2">
      <c r="AZ127" s="157">
        <v>354</v>
      </c>
      <c r="BA127" s="158">
        <v>50.01</v>
      </c>
      <c r="BB127" s="158">
        <v>100</v>
      </c>
      <c r="BC127" s="158" t="b">
        <f ca="1">+AND(tip=AZ127,hektari&gt;=BA127,hektari&lt;=BB127,TRUE)</f>
        <v>0</v>
      </c>
      <c r="BD127" s="158">
        <v>120</v>
      </c>
    </row>
    <row r="128" spans="28:56" x14ac:dyDescent="0.2">
      <c r="AB128" s="175"/>
      <c r="AZ128" s="157">
        <v>354</v>
      </c>
      <c r="BA128" s="158">
        <v>100.01</v>
      </c>
      <c r="BB128" s="158">
        <v>150</v>
      </c>
      <c r="BC128" s="158" t="b">
        <f ca="1">+AND(tip=AZ128,hektari&gt;=BA128,hektari&lt;=BB128,TRUE)</f>
        <v>0</v>
      </c>
      <c r="BD128" s="158">
        <v>180</v>
      </c>
    </row>
    <row r="129" spans="1:56" x14ac:dyDescent="0.2">
      <c r="AB129" s="2" t="s">
        <v>439</v>
      </c>
      <c r="AZ129" s="157">
        <v>354</v>
      </c>
      <c r="BA129" s="158">
        <v>150.01</v>
      </c>
      <c r="BB129" s="158"/>
      <c r="BC129" s="158" t="b">
        <f ca="1">+AND(tip=AZ129,hektari&gt;=BA129,TRUE)</f>
        <v>0</v>
      </c>
      <c r="BD129" s="158">
        <v>220</v>
      </c>
    </row>
    <row r="130" spans="1:56" x14ac:dyDescent="0.2">
      <c r="AB130" s="6"/>
      <c r="AC130" s="6"/>
      <c r="AD130" s="6"/>
      <c r="AE130" s="6"/>
      <c r="AF130" s="6"/>
      <c r="AG130" s="236"/>
      <c r="AH130" s="6"/>
      <c r="AZ130" s="157">
        <v>361</v>
      </c>
      <c r="BA130" s="158">
        <v>0</v>
      </c>
      <c r="BB130" s="158">
        <v>10</v>
      </c>
      <c r="BC130" s="158" t="b">
        <f ca="1">+AND(tip=AZ130,hektari&gt;=BA130,hektari&lt;=BB130,TRUE)</f>
        <v>0</v>
      </c>
      <c r="BD130" s="158">
        <v>70</v>
      </c>
    </row>
    <row r="131" spans="1:56" x14ac:dyDescent="0.2">
      <c r="AB131" s="6"/>
      <c r="AC131" s="6"/>
      <c r="AD131" s="6"/>
      <c r="AE131" s="6"/>
      <c r="AF131" s="6"/>
      <c r="AG131" s="6">
        <f ca="1">VLOOKUP(1,ES_5,2,FALSE)</f>
        <v>2</v>
      </c>
      <c r="AH131" s="6"/>
      <c r="AZ131" s="157">
        <v>361</v>
      </c>
      <c r="BA131" s="158">
        <v>10.01</v>
      </c>
      <c r="BB131" s="158">
        <v>50</v>
      </c>
      <c r="BC131" s="158" t="b">
        <f ca="1">+AND(tip=AZ131,hektari&gt;=BA131,hektari&lt;=BB131,TRUE)</f>
        <v>0</v>
      </c>
      <c r="BD131" s="158">
        <v>95</v>
      </c>
    </row>
    <row r="132" spans="1:56" ht="13.5" thickBot="1" x14ac:dyDescent="0.25">
      <c r="AB132" s="6"/>
      <c r="AC132" s="6"/>
      <c r="AD132" s="6"/>
      <c r="AE132" s="6"/>
      <c r="AF132" s="6"/>
      <c r="AG132" s="6"/>
      <c r="AH132" s="6"/>
      <c r="AZ132" s="157">
        <v>361</v>
      </c>
      <c r="BA132" s="158">
        <v>50.01</v>
      </c>
      <c r="BB132" s="158">
        <v>100</v>
      </c>
      <c r="BC132" s="158" t="b">
        <f ca="1">+AND(tip=AZ132,hektari&gt;=BA132,hektari&lt;=BB132,TRUE)</f>
        <v>0</v>
      </c>
      <c r="BD132" s="158">
        <v>120</v>
      </c>
    </row>
    <row r="133" spans="1:56" x14ac:dyDescent="0.2">
      <c r="AB133" s="6">
        <f ca="1">_ES5_1+0</f>
        <v>0</v>
      </c>
      <c r="AC133" s="245">
        <v>1</v>
      </c>
      <c r="AD133" s="246">
        <v>4000</v>
      </c>
      <c r="AE133" s="246">
        <v>8000</v>
      </c>
      <c r="AF133" s="246"/>
      <c r="AG133" s="246" t="b">
        <f ca="1">AND(TSO&gt;=AD133,TSO&lt;AE133)</f>
        <v>0</v>
      </c>
      <c r="AH133" s="247" t="s">
        <v>434</v>
      </c>
      <c r="AZ133" s="157">
        <v>361</v>
      </c>
      <c r="BA133" s="158">
        <v>100.01</v>
      </c>
      <c r="BB133" s="158">
        <v>150</v>
      </c>
      <c r="BC133" s="158" t="b">
        <f ca="1">+AND(tip=AZ133,hektari&gt;=BA133,hektari&lt;=BB133,TRUE)</f>
        <v>0</v>
      </c>
      <c r="BD133" s="158">
        <v>180</v>
      </c>
    </row>
    <row r="134" spans="1:56" x14ac:dyDescent="0.2">
      <c r="AB134" s="6">
        <f ca="1">_ES5_2+0</f>
        <v>1</v>
      </c>
      <c r="AC134" s="248">
        <v>2</v>
      </c>
      <c r="AD134" s="236">
        <v>8000</v>
      </c>
      <c r="AE134" s="236">
        <v>25000</v>
      </c>
      <c r="AF134" s="236"/>
      <c r="AG134" s="236" t="b">
        <f ca="1">AND(TSO&gt;=AD134,TSO&lt;AE134)</f>
        <v>1</v>
      </c>
      <c r="AH134" s="249" t="s">
        <v>435</v>
      </c>
      <c r="AZ134" s="157">
        <v>361</v>
      </c>
      <c r="BA134" s="158">
        <v>150.01</v>
      </c>
      <c r="BB134" s="158"/>
      <c r="BC134" s="158" t="b">
        <f ca="1">+AND(tip=AZ134,hektari&gt;=BA134,TRUE)</f>
        <v>0</v>
      </c>
      <c r="BD134" s="158">
        <v>220</v>
      </c>
    </row>
    <row r="135" spans="1:56" x14ac:dyDescent="0.2">
      <c r="AB135" s="6">
        <f ca="1">_ES5_3+0</f>
        <v>0</v>
      </c>
      <c r="AC135" s="248">
        <v>3</v>
      </c>
      <c r="AD135" s="236">
        <v>25000</v>
      </c>
      <c r="AE135" s="236">
        <v>100000</v>
      </c>
      <c r="AF135" s="236"/>
      <c r="AG135" s="236" t="b">
        <f ca="1">AND(TSO&gt;=AD135,TSO&lt;AE135)</f>
        <v>0</v>
      </c>
      <c r="AH135" s="249" t="s">
        <v>436</v>
      </c>
      <c r="AZ135" s="157">
        <v>362</v>
      </c>
      <c r="BA135" s="158">
        <v>0</v>
      </c>
      <c r="BB135" s="158">
        <v>10</v>
      </c>
      <c r="BC135" s="158" t="b">
        <f ca="1">+AND(tip=AZ135,hektari&gt;=BA135,hektari&lt;=BB135,TRUE)</f>
        <v>0</v>
      </c>
      <c r="BD135" s="158">
        <v>70</v>
      </c>
    </row>
    <row r="136" spans="1:56" x14ac:dyDescent="0.2">
      <c r="AB136" s="6">
        <f ca="1">_ES5_4+0</f>
        <v>0</v>
      </c>
      <c r="AC136" s="248">
        <v>4</v>
      </c>
      <c r="AD136" s="236">
        <v>100000</v>
      </c>
      <c r="AE136" s="236">
        <v>500000</v>
      </c>
      <c r="AF136" s="236"/>
      <c r="AG136" s="236" t="b">
        <f ca="1">AND(TSO&gt;=AD136,TSO&lt;AE136)</f>
        <v>0</v>
      </c>
      <c r="AH136" s="249" t="s">
        <v>437</v>
      </c>
      <c r="AZ136" s="157">
        <v>362</v>
      </c>
      <c r="BA136" s="158">
        <v>10.01</v>
      </c>
      <c r="BB136" s="158">
        <v>50</v>
      </c>
      <c r="BC136" s="158" t="b">
        <f ca="1">+AND(tip=AZ136,hektari&gt;=BA136,hektari&lt;=BB136,TRUE)</f>
        <v>0</v>
      </c>
      <c r="BD136" s="158">
        <v>95</v>
      </c>
    </row>
    <row r="137" spans="1:56" ht="13.5" thickBot="1" x14ac:dyDescent="0.25">
      <c r="AB137" s="6">
        <f ca="1">_ES5_5+0</f>
        <v>0</v>
      </c>
      <c r="AC137" s="250">
        <v>5</v>
      </c>
      <c r="AD137" s="251">
        <v>500000</v>
      </c>
      <c r="AE137" s="251"/>
      <c r="AF137" s="251"/>
      <c r="AG137" s="251" t="b">
        <f ca="1">TSO&gt;=AD137</f>
        <v>0</v>
      </c>
      <c r="AH137" s="252" t="s">
        <v>438</v>
      </c>
      <c r="AZ137" s="157">
        <v>362</v>
      </c>
      <c r="BA137" s="158">
        <v>50.01</v>
      </c>
      <c r="BB137" s="158">
        <v>100</v>
      </c>
      <c r="BC137" s="158" t="b">
        <f ca="1">+AND(tip=AZ137,hektari&gt;=BA137,hektari&lt;=BB137,TRUE)</f>
        <v>0</v>
      </c>
      <c r="BD137" s="158">
        <v>120</v>
      </c>
    </row>
    <row r="138" spans="1:56" x14ac:dyDescent="0.2">
      <c r="AZ138" s="157">
        <v>362</v>
      </c>
      <c r="BA138" s="158">
        <v>100.01</v>
      </c>
      <c r="BB138" s="158">
        <v>150</v>
      </c>
      <c r="BC138" s="158" t="b">
        <f ca="1">+AND(tip=AZ138,hektari&gt;=BA138,hektari&lt;=BB138,TRUE)</f>
        <v>0</v>
      </c>
      <c r="BD138" s="158">
        <v>180</v>
      </c>
    </row>
    <row r="139" spans="1:56" x14ac:dyDescent="0.2">
      <c r="AZ139" s="157">
        <v>362</v>
      </c>
      <c r="BA139" s="158">
        <v>150.01</v>
      </c>
      <c r="BB139" s="158"/>
      <c r="BC139" s="158" t="b">
        <f ca="1">+AND(tip=AZ139,hektari&gt;=BA139,TRUE)</f>
        <v>0</v>
      </c>
      <c r="BD139" s="158">
        <v>220</v>
      </c>
    </row>
    <row r="140" spans="1:56" x14ac:dyDescent="0.2">
      <c r="B140" s="6"/>
      <c r="C140" s="6"/>
      <c r="D140" s="6"/>
      <c r="E140" s="6"/>
      <c r="F140" s="6"/>
      <c r="G140" s="6"/>
      <c r="H140" s="6"/>
      <c r="I140" s="6"/>
      <c r="J140" s="6"/>
      <c r="K140" s="6"/>
      <c r="L140" s="142"/>
      <c r="M140" s="6"/>
      <c r="N140" s="6"/>
      <c r="O140" s="6"/>
      <c r="P140" s="6"/>
      <c r="Q140" s="6"/>
      <c r="R140" s="6"/>
      <c r="S140" s="6"/>
      <c r="T140" s="6"/>
      <c r="AZ140" s="157">
        <v>363</v>
      </c>
      <c r="BA140" s="158">
        <v>0</v>
      </c>
      <c r="BB140" s="158">
        <v>10</v>
      </c>
      <c r="BC140" s="158" t="b">
        <f ca="1">+AND(tip=AZ140,hektari&gt;=BA140,hektari&lt;=BB140,TRUE)</f>
        <v>0</v>
      </c>
      <c r="BD140" s="158">
        <v>70</v>
      </c>
    </row>
    <row r="141" spans="1:56" x14ac:dyDescent="0.2">
      <c r="B141" s="6"/>
      <c r="C141" s="6"/>
      <c r="D141" s="6"/>
      <c r="E141" s="6"/>
      <c r="F141" s="6"/>
      <c r="G141" s="6"/>
      <c r="H141" s="6"/>
      <c r="I141" s="6"/>
      <c r="J141" s="6"/>
      <c r="K141" s="6"/>
      <c r="L141" s="142"/>
      <c r="M141" s="6"/>
      <c r="N141" s="6"/>
      <c r="O141" s="6"/>
      <c r="P141" s="6"/>
      <c r="Q141" s="6"/>
      <c r="R141" s="6"/>
      <c r="S141" s="6"/>
      <c r="T141" s="6"/>
      <c r="AZ141" s="157">
        <v>363</v>
      </c>
      <c r="BA141" s="158">
        <v>10.01</v>
      </c>
      <c r="BB141" s="158">
        <v>50</v>
      </c>
      <c r="BC141" s="158" t="b">
        <f ca="1">+AND(tip=AZ141,hektari&gt;=BA141,hektari&lt;=BB141,TRUE)</f>
        <v>0</v>
      </c>
      <c r="BD141" s="158">
        <v>95</v>
      </c>
    </row>
    <row r="142" spans="1:56" x14ac:dyDescent="0.2">
      <c r="A142" s="38"/>
      <c r="B142" s="6"/>
      <c r="C142" s="6"/>
      <c r="D142" s="6"/>
      <c r="E142" s="6"/>
      <c r="F142" s="6"/>
      <c r="G142" s="6"/>
      <c r="H142" s="6"/>
      <c r="I142" s="6"/>
      <c r="J142" s="6"/>
      <c r="K142" s="6"/>
      <c r="L142" s="142"/>
      <c r="M142" s="6"/>
      <c r="N142" s="6"/>
      <c r="O142" s="6"/>
      <c r="P142" s="6"/>
      <c r="Q142" s="6"/>
      <c r="R142" s="6"/>
      <c r="S142" s="6"/>
      <c r="T142" s="6"/>
      <c r="U142" s="6"/>
      <c r="V142" s="6"/>
      <c r="W142" s="6"/>
      <c r="X142" s="6"/>
      <c r="Y142" s="6"/>
      <c r="Z142" s="6"/>
      <c r="AZ142" s="157">
        <v>363</v>
      </c>
      <c r="BA142" s="158">
        <v>50.01</v>
      </c>
      <c r="BB142" s="158">
        <v>100</v>
      </c>
      <c r="BC142" s="158" t="b">
        <f ca="1">+AND(tip=AZ142,hektari&gt;=BA142,hektari&lt;=BB142,TRUE)</f>
        <v>0</v>
      </c>
      <c r="BD142" s="158">
        <v>120</v>
      </c>
    </row>
    <row r="143" spans="1:56" x14ac:dyDescent="0.2">
      <c r="A143" s="38"/>
      <c r="B143" s="6"/>
      <c r="C143" s="6"/>
      <c r="D143" s="6"/>
      <c r="E143" s="6"/>
      <c r="F143" s="6"/>
      <c r="G143" s="6"/>
      <c r="H143" s="6"/>
      <c r="I143" s="6"/>
      <c r="J143" s="6"/>
      <c r="K143" s="6"/>
      <c r="L143" s="142"/>
      <c r="M143" s="6"/>
      <c r="N143" s="6"/>
      <c r="O143" s="6"/>
      <c r="P143" s="6"/>
      <c r="Q143" s="6"/>
      <c r="R143" s="6"/>
      <c r="S143" s="6"/>
      <c r="T143" s="6"/>
      <c r="U143" s="6"/>
      <c r="V143" s="6"/>
      <c r="W143" s="6"/>
      <c r="X143" s="6"/>
      <c r="Y143" s="6"/>
      <c r="Z143" s="6"/>
      <c r="AZ143" s="157">
        <v>363</v>
      </c>
      <c r="BA143" s="158">
        <v>100.01</v>
      </c>
      <c r="BB143" s="158">
        <v>150</v>
      </c>
      <c r="BC143" s="158" t="b">
        <f ca="1">+AND(tip=AZ143,hektari&gt;=BA143,hektari&lt;=BB143,TRUE)</f>
        <v>0</v>
      </c>
      <c r="BD143" s="158">
        <v>180</v>
      </c>
    </row>
    <row r="144" spans="1:56" x14ac:dyDescent="0.2">
      <c r="A144" s="38"/>
      <c r="B144" s="6"/>
      <c r="C144" s="6"/>
      <c r="D144" s="6"/>
      <c r="E144" s="6"/>
      <c r="F144" s="6"/>
      <c r="G144" s="6"/>
      <c r="H144" s="6"/>
      <c r="I144" s="6"/>
      <c r="J144" s="6"/>
      <c r="K144" s="6"/>
      <c r="L144" s="142"/>
      <c r="M144" s="6"/>
      <c r="N144" s="6"/>
      <c r="O144" s="6"/>
      <c r="P144" s="6"/>
      <c r="Q144" s="6"/>
      <c r="R144" s="6"/>
      <c r="S144" s="6"/>
      <c r="T144" s="6"/>
      <c r="U144" s="6"/>
      <c r="V144" s="6"/>
      <c r="W144" s="6"/>
      <c r="X144" s="6"/>
      <c r="Y144" s="6"/>
      <c r="Z144" s="6"/>
      <c r="AZ144" s="157">
        <v>363</v>
      </c>
      <c r="BA144" s="158">
        <v>150.01</v>
      </c>
      <c r="BB144" s="158"/>
      <c r="BC144" s="158" t="b">
        <f ca="1">+AND(tip=AZ144,hektari&gt;=BA144,TRUE)</f>
        <v>0</v>
      </c>
      <c r="BD144" s="158">
        <v>220</v>
      </c>
    </row>
    <row r="145" spans="1:56" ht="21.75" customHeight="1" x14ac:dyDescent="0.2">
      <c r="A145" s="38"/>
      <c r="U145" s="6"/>
      <c r="V145" s="6"/>
      <c r="W145" s="6"/>
      <c r="X145" s="6"/>
      <c r="Y145" s="6"/>
      <c r="Z145" s="6"/>
      <c r="AZ145" s="157">
        <v>364</v>
      </c>
      <c r="BA145" s="158">
        <v>0</v>
      </c>
      <c r="BB145" s="158">
        <v>10</v>
      </c>
      <c r="BC145" s="158" t="b">
        <f ca="1">+AND(tip=AZ145,hektari&gt;=BA145,hektari&lt;=BB145,TRUE)</f>
        <v>0</v>
      </c>
      <c r="BD145" s="158">
        <v>70</v>
      </c>
    </row>
    <row r="146" spans="1:56" x14ac:dyDescent="0.2">
      <c r="A146" s="38"/>
      <c r="U146" s="6"/>
      <c r="V146" s="6"/>
      <c r="W146" s="6"/>
      <c r="X146" s="6"/>
      <c r="Y146" s="6"/>
      <c r="Z146" s="6"/>
      <c r="AZ146" s="157">
        <v>364</v>
      </c>
      <c r="BA146" s="158">
        <v>10.01</v>
      </c>
      <c r="BB146" s="158">
        <v>50</v>
      </c>
      <c r="BC146" s="158" t="b">
        <f ca="1">+AND(tip=AZ146,hektari&gt;=BA146,hektari&lt;=BB146,TRUE)</f>
        <v>0</v>
      </c>
      <c r="BD146" s="158">
        <v>95</v>
      </c>
    </row>
    <row r="147" spans="1:56" ht="21.75" customHeight="1" x14ac:dyDescent="0.2">
      <c r="A147" s="38"/>
      <c r="AZ147" s="157">
        <v>364</v>
      </c>
      <c r="BA147" s="158">
        <v>50.01</v>
      </c>
      <c r="BB147" s="158">
        <v>100</v>
      </c>
      <c r="BC147" s="158" t="b">
        <f ca="1">+AND(tip=AZ147,hektari&gt;=BA147,hektari&lt;=BB147,TRUE)</f>
        <v>0</v>
      </c>
      <c r="BD147" s="158">
        <v>120</v>
      </c>
    </row>
    <row r="148" spans="1:56" x14ac:dyDescent="0.2">
      <c r="A148" s="38"/>
      <c r="AZ148" s="157">
        <v>364</v>
      </c>
      <c r="BA148" s="158">
        <v>100.01</v>
      </c>
      <c r="BB148" s="158">
        <v>150</v>
      </c>
      <c r="BC148" s="158" t="b">
        <f ca="1">+AND(tip=AZ148,hektari&gt;=BA148,hektari&lt;=BB148,TRUE)</f>
        <v>0</v>
      </c>
      <c r="BD148" s="158">
        <v>180</v>
      </c>
    </row>
    <row r="149" spans="1:56" ht="21.75" customHeight="1" x14ac:dyDescent="0.2">
      <c r="A149" s="38"/>
      <c r="AZ149" s="157">
        <v>364</v>
      </c>
      <c r="BA149" s="158">
        <v>150.01</v>
      </c>
      <c r="BB149" s="158"/>
      <c r="BC149" s="158" t="b">
        <f ca="1">+AND(tip=AZ149,hektari&gt;=BA149,TRUE)</f>
        <v>0</v>
      </c>
      <c r="BD149" s="158">
        <v>220</v>
      </c>
    </row>
    <row r="150" spans="1:56" ht="14.25" customHeight="1" x14ac:dyDescent="0.2">
      <c r="A150" s="38"/>
      <c r="AZ150" s="157">
        <v>365</v>
      </c>
      <c r="BA150" s="158">
        <v>0</v>
      </c>
      <c r="BB150" s="158">
        <v>10</v>
      </c>
      <c r="BC150" s="158" t="b">
        <f ca="1">+AND(tip=AZ150,hektari&gt;=BA150,hektari&lt;=BB150,TRUE)</f>
        <v>1</v>
      </c>
      <c r="BD150" s="158">
        <v>70</v>
      </c>
    </row>
    <row r="151" spans="1:56" ht="21.75" customHeight="1" x14ac:dyDescent="0.2">
      <c r="A151" s="38"/>
      <c r="AZ151" s="157">
        <v>365</v>
      </c>
      <c r="BA151" s="158">
        <v>10.01</v>
      </c>
      <c r="BB151" s="158">
        <v>50</v>
      </c>
      <c r="BC151" s="158" t="b">
        <f ca="1">+AND(tip=AZ151,hektari&gt;=BA151,hektari&lt;=BB151,TRUE)</f>
        <v>0</v>
      </c>
      <c r="BD151" s="158">
        <v>95</v>
      </c>
    </row>
    <row r="152" spans="1:56" ht="14.25" customHeight="1" x14ac:dyDescent="0.2">
      <c r="A152" s="38"/>
      <c r="AZ152" s="157">
        <v>365</v>
      </c>
      <c r="BA152" s="158">
        <v>50.01</v>
      </c>
      <c r="BB152" s="158">
        <v>100</v>
      </c>
      <c r="BC152" s="158" t="b">
        <f ca="1">+AND(tip=AZ152,hektari&gt;=BA152,hektari&lt;=BB152,TRUE)</f>
        <v>0</v>
      </c>
      <c r="BD152" s="158">
        <v>120</v>
      </c>
    </row>
    <row r="153" spans="1:56" ht="21.75" customHeight="1" x14ac:dyDescent="0.2">
      <c r="A153" s="38"/>
      <c r="AZ153" s="157">
        <v>365</v>
      </c>
      <c r="BA153" s="158">
        <v>100.01</v>
      </c>
      <c r="BB153" s="158">
        <v>150</v>
      </c>
      <c r="BC153" s="158" t="b">
        <f ca="1">+AND(tip=AZ153,hektari&gt;=BA153,hektari&lt;=BB153,TRUE)</f>
        <v>0</v>
      </c>
      <c r="BD153" s="158">
        <v>180</v>
      </c>
    </row>
    <row r="154" spans="1:56" x14ac:dyDescent="0.2">
      <c r="A154" s="38"/>
      <c r="AZ154" s="157">
        <v>365</v>
      </c>
      <c r="BA154" s="158">
        <v>150.01</v>
      </c>
      <c r="BB154" s="158"/>
      <c r="BC154" s="158" t="b">
        <f ca="1">+AND(tip=AZ154,hektari&gt;=BA154,TRUE)</f>
        <v>0</v>
      </c>
      <c r="BD154" s="158">
        <v>220</v>
      </c>
    </row>
    <row r="155" spans="1:56" ht="21.75" customHeight="1" x14ac:dyDescent="0.2">
      <c r="A155" s="38"/>
      <c r="AZ155" s="157">
        <v>370</v>
      </c>
      <c r="BA155" s="158">
        <v>0</v>
      </c>
      <c r="BB155" s="158">
        <v>10</v>
      </c>
      <c r="BC155" s="158" t="b">
        <f ca="1">+AND(tip=AZ155,hektari&gt;=BA155,hektari&lt;=BB155,TRUE)</f>
        <v>0</v>
      </c>
      <c r="BD155" s="158">
        <v>70</v>
      </c>
    </row>
    <row r="156" spans="1:56" ht="34.5" customHeight="1" x14ac:dyDescent="0.2">
      <c r="A156" s="38"/>
      <c r="AZ156" s="157">
        <v>370</v>
      </c>
      <c r="BA156" s="158">
        <v>10.01</v>
      </c>
      <c r="BB156" s="158">
        <v>50</v>
      </c>
      <c r="BC156" s="158" t="b">
        <f ca="1">+AND(tip=AZ156,hektari&gt;=BA156,hektari&lt;=BB156,TRUE)</f>
        <v>0</v>
      </c>
      <c r="BD156" s="158">
        <v>95</v>
      </c>
    </row>
    <row r="157" spans="1:56" ht="21" customHeight="1" x14ac:dyDescent="0.2">
      <c r="A157" s="38"/>
      <c r="AZ157" s="157">
        <v>370</v>
      </c>
      <c r="BA157" s="158">
        <v>50.01</v>
      </c>
      <c r="BB157" s="158">
        <v>100</v>
      </c>
      <c r="BC157" s="158" t="b">
        <f ca="1">+AND(tip=AZ157,hektari&gt;=BA157,hektari&lt;=BB157,TRUE)</f>
        <v>0</v>
      </c>
      <c r="BD157" s="158">
        <v>120</v>
      </c>
    </row>
    <row r="158" spans="1:56" ht="14.25" customHeight="1" x14ac:dyDescent="0.2">
      <c r="A158" s="38"/>
      <c r="AZ158" s="157">
        <v>370</v>
      </c>
      <c r="BA158" s="158">
        <v>100.01</v>
      </c>
      <c r="BB158" s="158">
        <v>150</v>
      </c>
      <c r="BC158" s="158" t="b">
        <f ca="1">+AND(tip=AZ158,hektari&gt;=BA158,hektari&lt;=BB158,TRUE)</f>
        <v>0</v>
      </c>
      <c r="BD158" s="158">
        <v>180</v>
      </c>
    </row>
    <row r="159" spans="1:56" ht="14.25" customHeight="1" x14ac:dyDescent="0.2">
      <c r="A159" s="38"/>
      <c r="AZ159" s="157">
        <v>370</v>
      </c>
      <c r="BA159" s="158">
        <v>150.01</v>
      </c>
      <c r="BB159" s="158"/>
      <c r="BC159" s="158" t="b">
        <f ca="1">+AND(tip=AZ159,hektari&gt;=BA159,TRUE)</f>
        <v>0</v>
      </c>
      <c r="BD159" s="158">
        <v>220</v>
      </c>
    </row>
    <row r="160" spans="1:56" x14ac:dyDescent="0.2">
      <c r="A160" s="38"/>
      <c r="AZ160" s="157">
        <v>380</v>
      </c>
      <c r="BA160" s="158">
        <v>0</v>
      </c>
      <c r="BB160" s="158">
        <v>10</v>
      </c>
      <c r="BC160" s="158" t="b">
        <f ca="1">+AND(tip=AZ160,hektari&gt;=BA160,hektari&lt;=BB160,TRUE)</f>
        <v>0</v>
      </c>
      <c r="BD160" s="158">
        <v>70</v>
      </c>
    </row>
    <row r="161" spans="1:56" x14ac:dyDescent="0.2">
      <c r="A161" s="38"/>
      <c r="AZ161" s="157">
        <v>380</v>
      </c>
      <c r="BA161" s="158">
        <v>10.01</v>
      </c>
      <c r="BB161" s="158">
        <v>50</v>
      </c>
      <c r="BC161" s="158" t="b">
        <f ca="1">+AND(tip=AZ161,hektari&gt;=BA161,hektari&lt;=BB161,TRUE)</f>
        <v>0</v>
      </c>
      <c r="BD161" s="158">
        <v>95</v>
      </c>
    </row>
    <row r="162" spans="1:56" x14ac:dyDescent="0.2">
      <c r="AZ162" s="157">
        <v>380</v>
      </c>
      <c r="BA162" s="158">
        <v>50.01</v>
      </c>
      <c r="BB162" s="158">
        <v>100</v>
      </c>
      <c r="BC162" s="158" t="b">
        <f ca="1">+AND(tip=AZ162,hektari&gt;=BA162,hektari&lt;=BB162,TRUE)</f>
        <v>0</v>
      </c>
      <c r="BD162" s="158">
        <v>120</v>
      </c>
    </row>
    <row r="163" spans="1:56" x14ac:dyDescent="0.2">
      <c r="AZ163" s="157">
        <v>380</v>
      </c>
      <c r="BA163" s="158">
        <v>100.01</v>
      </c>
      <c r="BB163" s="158">
        <v>150</v>
      </c>
      <c r="BC163" s="158" t="b">
        <f ca="1">+AND(tip=AZ163,hektari&gt;=BA163,hektari&lt;=BB163,TRUE)</f>
        <v>0</v>
      </c>
      <c r="BD163" s="158">
        <v>180</v>
      </c>
    </row>
    <row r="164" spans="1:56" x14ac:dyDescent="0.2">
      <c r="AZ164" s="157">
        <v>380</v>
      </c>
      <c r="BA164" s="158">
        <v>150.01</v>
      </c>
      <c r="BB164" s="158"/>
      <c r="BC164" s="158" t="b">
        <f ca="1">+AND(tip=AZ164,hektari&gt;=BA164,TRUE)</f>
        <v>0</v>
      </c>
      <c r="BD164" s="158">
        <v>220</v>
      </c>
    </row>
    <row r="165" spans="1:56" x14ac:dyDescent="0.2">
      <c r="AZ165" s="157">
        <v>842</v>
      </c>
      <c r="BA165" s="158">
        <v>0</v>
      </c>
      <c r="BB165" s="158">
        <v>10</v>
      </c>
      <c r="BC165" s="158" t="b">
        <f ca="1">+AND(tip=AZ165,hektari&gt;=BA165,hektari&lt;=BB165,TRUE)</f>
        <v>0</v>
      </c>
      <c r="BD165" s="158">
        <v>70</v>
      </c>
    </row>
    <row r="166" spans="1:56" x14ac:dyDescent="0.2">
      <c r="AZ166" s="157">
        <v>842</v>
      </c>
      <c r="BA166" s="158">
        <v>10.01</v>
      </c>
      <c r="BB166" s="158">
        <v>50</v>
      </c>
      <c r="BC166" s="158" t="b">
        <f ca="1">+AND(tip=AZ166,hektari&gt;=BA166,hektari&lt;=BB166,TRUE)</f>
        <v>0</v>
      </c>
      <c r="BD166" s="158">
        <v>95</v>
      </c>
    </row>
    <row r="167" spans="1:56" x14ac:dyDescent="0.2">
      <c r="AZ167" s="157">
        <v>842</v>
      </c>
      <c r="BA167" s="158">
        <v>50.01</v>
      </c>
      <c r="BB167" s="158">
        <v>100</v>
      </c>
      <c r="BC167" s="158" t="b">
        <f ca="1">+AND(tip=AZ167,hektari&gt;=BA167,hektari&lt;=BB167,TRUE)</f>
        <v>0</v>
      </c>
      <c r="BD167" s="158">
        <v>120</v>
      </c>
    </row>
    <row r="168" spans="1:56" x14ac:dyDescent="0.2">
      <c r="AZ168" s="157">
        <v>842</v>
      </c>
      <c r="BA168" s="158">
        <v>100.01</v>
      </c>
      <c r="BB168" s="158">
        <v>150</v>
      </c>
      <c r="BC168" s="158" t="b">
        <f ca="1">+AND(tip=AZ168,hektari&gt;=BA168,hektari&lt;=BB168,TRUE)</f>
        <v>0</v>
      </c>
      <c r="BD168" s="158">
        <v>180</v>
      </c>
    </row>
    <row r="169" spans="1:56" x14ac:dyDescent="0.2">
      <c r="AZ169" s="157">
        <v>842</v>
      </c>
      <c r="BA169" s="158">
        <v>150.01</v>
      </c>
      <c r="BB169" s="158"/>
      <c r="BC169" s="158" t="b">
        <f ca="1">+AND(tip=AZ169,hektari&gt;=BA169,TRUE)</f>
        <v>0</v>
      </c>
      <c r="BD169" s="158">
        <v>220</v>
      </c>
    </row>
    <row r="170" spans="1:56" x14ac:dyDescent="0.2">
      <c r="AZ170" s="157">
        <v>450</v>
      </c>
      <c r="BA170" s="158">
        <v>0</v>
      </c>
      <c r="BB170" s="158">
        <v>50</v>
      </c>
      <c r="BC170" s="158" t="b">
        <f ca="1">+AND(tip=AZ170,grla&gt;=BA170,grla&lt;=BB170,TRUE)</f>
        <v>0</v>
      </c>
      <c r="BD170" s="158">
        <v>110</v>
      </c>
    </row>
    <row r="171" spans="1:56" x14ac:dyDescent="0.2">
      <c r="AZ171" s="157">
        <v>450</v>
      </c>
      <c r="BA171" s="158">
        <v>51</v>
      </c>
      <c r="BB171" s="158">
        <v>150</v>
      </c>
      <c r="BC171" s="158" t="b">
        <f ca="1">+AND(tip=AZ171,grla&gt;=BA171,grla&lt;=BB171,TRUE)</f>
        <v>0</v>
      </c>
      <c r="BD171" s="158">
        <v>150</v>
      </c>
    </row>
    <row r="172" spans="1:56" x14ac:dyDescent="0.2">
      <c r="AZ172" s="157">
        <v>450</v>
      </c>
      <c r="BA172" s="158">
        <v>151</v>
      </c>
      <c r="BB172" s="158">
        <v>300</v>
      </c>
      <c r="BC172" s="158" t="b">
        <f ca="1">+AND(tip=AZ172,grla&gt;=BA172,grla&lt;=BB172,TRUE)</f>
        <v>0</v>
      </c>
      <c r="BD172" s="158">
        <v>200</v>
      </c>
    </row>
    <row r="173" spans="1:56" x14ac:dyDescent="0.2">
      <c r="AZ173" s="157">
        <v>450</v>
      </c>
      <c r="BA173" s="158">
        <v>301</v>
      </c>
      <c r="BB173" s="158">
        <v>500</v>
      </c>
      <c r="BC173" s="158" t="b">
        <f ca="1">+AND(tip=AZ173,grla&gt;=BA173,grla&lt;=BB173,TRUE)</f>
        <v>0</v>
      </c>
      <c r="BD173" s="158">
        <v>240</v>
      </c>
    </row>
    <row r="174" spans="1:56" x14ac:dyDescent="0.2">
      <c r="AZ174" s="157">
        <v>450</v>
      </c>
      <c r="BA174" s="158">
        <v>501</v>
      </c>
      <c r="BB174" s="158"/>
      <c r="BC174" s="158" t="b">
        <f ca="1">+AND(tip=AZ174,grla&gt;=BA174,TRUE)</f>
        <v>0</v>
      </c>
      <c r="BD174" s="158">
        <v>300</v>
      </c>
    </row>
    <row r="175" spans="1:56" x14ac:dyDescent="0.2">
      <c r="AZ175" s="157">
        <v>731</v>
      </c>
      <c r="BA175" s="158">
        <v>0</v>
      </c>
      <c r="BB175" s="158">
        <v>50</v>
      </c>
      <c r="BC175" s="158" t="b">
        <f ca="1">+AND(tip=AZ175,grla&gt;=BA175,grla&lt;=BB175,TRUE)</f>
        <v>0</v>
      </c>
      <c r="BD175" s="158">
        <v>110</v>
      </c>
    </row>
    <row r="176" spans="1:56" x14ac:dyDescent="0.2">
      <c r="AZ176" s="157">
        <v>731</v>
      </c>
      <c r="BA176" s="158">
        <v>51</v>
      </c>
      <c r="BB176" s="158">
        <v>150</v>
      </c>
      <c r="BC176" s="158" t="b">
        <f ca="1">+AND(tip=AZ176,grla&gt;=BA176,grla&lt;=BB176,TRUE)</f>
        <v>0</v>
      </c>
      <c r="BD176" s="158">
        <v>150</v>
      </c>
    </row>
    <row r="177" spans="52:56" x14ac:dyDescent="0.2">
      <c r="AZ177" s="157">
        <v>731</v>
      </c>
      <c r="BA177" s="158">
        <v>151</v>
      </c>
      <c r="BB177" s="158">
        <v>300</v>
      </c>
      <c r="BC177" s="158" t="b">
        <f ca="1">+AND(tip=AZ177,grla&gt;=BA177,grla&lt;=BB177,TRUE)</f>
        <v>0</v>
      </c>
      <c r="BD177" s="158">
        <v>200</v>
      </c>
    </row>
    <row r="178" spans="52:56" x14ac:dyDescent="0.2">
      <c r="AZ178" s="157">
        <v>731</v>
      </c>
      <c r="BA178" s="158">
        <v>301</v>
      </c>
      <c r="BB178" s="158">
        <v>500</v>
      </c>
      <c r="BC178" s="158" t="b">
        <f ca="1">+AND(tip=AZ178,grla&gt;=BA178,grla&lt;=BB178,TRUE)</f>
        <v>0</v>
      </c>
      <c r="BD178" s="158">
        <v>240</v>
      </c>
    </row>
    <row r="179" spans="52:56" x14ac:dyDescent="0.2">
      <c r="AZ179" s="157">
        <v>731</v>
      </c>
      <c r="BA179" s="158">
        <v>501</v>
      </c>
      <c r="BB179" s="158"/>
      <c r="BC179" s="158" t="b">
        <f ca="1">+AND(tip=AZ179,grla&gt;=BA179,TRUE)</f>
        <v>0</v>
      </c>
      <c r="BD179" s="158">
        <v>300</v>
      </c>
    </row>
    <row r="180" spans="52:56" x14ac:dyDescent="0.2">
      <c r="AZ180" s="157">
        <v>741</v>
      </c>
      <c r="BA180" s="158">
        <v>0</v>
      </c>
      <c r="BB180" s="158">
        <v>50</v>
      </c>
      <c r="BC180" s="158" t="b">
        <f ca="1">+AND(tip=AZ180,grla&gt;=BA180,grla&lt;=BB180,TRUE)</f>
        <v>0</v>
      </c>
      <c r="BD180" s="158">
        <v>110</v>
      </c>
    </row>
    <row r="181" spans="52:56" x14ac:dyDescent="0.2">
      <c r="AZ181" s="157">
        <v>741</v>
      </c>
      <c r="BA181" s="158">
        <v>51</v>
      </c>
      <c r="BB181" s="158">
        <v>150</v>
      </c>
      <c r="BC181" s="158" t="b">
        <f ca="1">+AND(tip=AZ181,grla&gt;=BA181,grla&lt;=BB181,TRUE)</f>
        <v>0</v>
      </c>
      <c r="BD181" s="158">
        <v>150</v>
      </c>
    </row>
    <row r="182" spans="52:56" x14ac:dyDescent="0.2">
      <c r="AZ182" s="157">
        <v>741</v>
      </c>
      <c r="BA182" s="158">
        <v>151</v>
      </c>
      <c r="BB182" s="158">
        <v>300</v>
      </c>
      <c r="BC182" s="158" t="b">
        <f ca="1">+AND(tip=AZ182,grla&gt;=BA182,grla&lt;=BB182,TRUE)</f>
        <v>0</v>
      </c>
      <c r="BD182" s="158">
        <v>200</v>
      </c>
    </row>
    <row r="183" spans="52:56" x14ac:dyDescent="0.2">
      <c r="AZ183" s="157">
        <v>741</v>
      </c>
      <c r="BA183" s="158">
        <v>301</v>
      </c>
      <c r="BB183" s="158">
        <v>500</v>
      </c>
      <c r="BC183" s="158" t="b">
        <f ca="1">+AND(tip=AZ183,grla&gt;=BA183,grla&lt;=BB183,TRUE)</f>
        <v>0</v>
      </c>
      <c r="BD183" s="158">
        <v>240</v>
      </c>
    </row>
    <row r="184" spans="52:56" x14ac:dyDescent="0.2">
      <c r="AZ184" s="157">
        <v>741</v>
      </c>
      <c r="BA184" s="158">
        <v>501</v>
      </c>
      <c r="BB184" s="158"/>
      <c r="BC184" s="158" t="b">
        <f ca="1">+AND(tip=AZ184,grla&gt;=BA184,TRUE)</f>
        <v>0</v>
      </c>
      <c r="BD184" s="158">
        <v>300</v>
      </c>
    </row>
    <row r="185" spans="52:56" x14ac:dyDescent="0.2">
      <c r="AZ185" s="157">
        <v>832</v>
      </c>
      <c r="BA185" s="158">
        <v>0</v>
      </c>
      <c r="BB185" s="158">
        <v>50</v>
      </c>
      <c r="BC185" s="158" t="b">
        <f ca="1">+AND(tip=AZ185,grla&gt;=BA185,grla&lt;=BB185,TRUE)</f>
        <v>0</v>
      </c>
      <c r="BD185" s="158">
        <v>110</v>
      </c>
    </row>
    <row r="186" spans="52:56" x14ac:dyDescent="0.2">
      <c r="AZ186" s="157">
        <v>832</v>
      </c>
      <c r="BA186" s="158">
        <v>51</v>
      </c>
      <c r="BB186" s="158">
        <v>150</v>
      </c>
      <c r="BC186" s="158" t="b">
        <f ca="1">+AND(tip=AZ186,grla&gt;=BA186,grla&lt;=BB186,TRUE)</f>
        <v>0</v>
      </c>
      <c r="BD186" s="158">
        <v>150</v>
      </c>
    </row>
    <row r="187" spans="52:56" x14ac:dyDescent="0.2">
      <c r="AZ187" s="157">
        <v>832</v>
      </c>
      <c r="BA187" s="158">
        <v>151</v>
      </c>
      <c r="BB187" s="158">
        <v>300</v>
      </c>
      <c r="BC187" s="158" t="b">
        <f ca="1">+AND(tip=AZ187,grla&gt;=BA187,grla&lt;=BB187,TRUE)</f>
        <v>0</v>
      </c>
      <c r="BD187" s="158">
        <v>200</v>
      </c>
    </row>
    <row r="188" spans="52:56" x14ac:dyDescent="0.2">
      <c r="AZ188" s="157">
        <v>832</v>
      </c>
      <c r="BA188" s="158">
        <v>301</v>
      </c>
      <c r="BB188" s="158">
        <v>500</v>
      </c>
      <c r="BC188" s="158" t="b">
        <f ca="1">+AND(tip=AZ188,grla&gt;=BA188,grla&lt;=BB188,TRUE)</f>
        <v>0</v>
      </c>
      <c r="BD188" s="158">
        <v>240</v>
      </c>
    </row>
    <row r="189" spans="52:56" x14ac:dyDescent="0.2">
      <c r="AZ189" s="157">
        <v>832</v>
      </c>
      <c r="BA189" s="158">
        <v>501</v>
      </c>
      <c r="BB189" s="158"/>
      <c r="BC189" s="158" t="b">
        <f ca="1">+AND(tip=AZ189,grla&gt;=BA189,TRUE)</f>
        <v>0</v>
      </c>
      <c r="BD189" s="158">
        <v>300</v>
      </c>
    </row>
    <row r="190" spans="52:56" x14ac:dyDescent="0.2">
      <c r="AZ190" s="157">
        <v>481</v>
      </c>
      <c r="BA190" s="158">
        <v>0</v>
      </c>
      <c r="BB190" s="158">
        <v>150</v>
      </c>
      <c r="BC190" s="158" t="b">
        <f ca="1">+AND(tip=AZ190,grla&gt;=BA190,grla&lt;=BB190,TRUE)</f>
        <v>0</v>
      </c>
      <c r="BD190" s="158">
        <v>80</v>
      </c>
    </row>
    <row r="191" spans="52:56" x14ac:dyDescent="0.2">
      <c r="AZ191" s="157">
        <v>481</v>
      </c>
      <c r="BA191" s="158">
        <v>151</v>
      </c>
      <c r="BB191" s="158">
        <v>500</v>
      </c>
      <c r="BC191" s="158" t="b">
        <f ca="1">+AND(tip=AZ191,grla&gt;=BA191,grla&lt;=BB191,TRUE)</f>
        <v>0</v>
      </c>
      <c r="BD191" s="158">
        <v>110</v>
      </c>
    </row>
    <row r="192" spans="52:56" x14ac:dyDescent="0.2">
      <c r="AZ192" s="157">
        <v>481</v>
      </c>
      <c r="BA192" s="158">
        <v>501</v>
      </c>
      <c r="BB192" s="158">
        <v>1000</v>
      </c>
      <c r="BC192" s="158" t="b">
        <f ca="1">+AND(tip=AZ192,grla&gt;=BA192,grla&lt;=BB192,TRUE)</f>
        <v>0</v>
      </c>
      <c r="BD192" s="158">
        <v>150</v>
      </c>
    </row>
    <row r="193" spans="52:56" x14ac:dyDescent="0.2">
      <c r="AZ193" s="157">
        <v>481</v>
      </c>
      <c r="BA193" s="158">
        <v>1001</v>
      </c>
      <c r="BB193" s="158">
        <v>3000</v>
      </c>
      <c r="BC193" s="158" t="b">
        <f ca="1">+AND(tip=AZ193,grla&gt;=BA193,grla&lt;=BB193,TRUE)</f>
        <v>0</v>
      </c>
      <c r="BD193" s="158">
        <v>180</v>
      </c>
    </row>
    <row r="194" spans="52:56" x14ac:dyDescent="0.2">
      <c r="AZ194" s="157">
        <v>481</v>
      </c>
      <c r="BA194" s="158">
        <v>3001</v>
      </c>
      <c r="BB194" s="158"/>
      <c r="BC194" s="158" t="b">
        <f ca="1">+AND(tip=AZ194,grla&gt;=BA194,TRUE)</f>
        <v>0</v>
      </c>
      <c r="BD194" s="158">
        <v>240</v>
      </c>
    </row>
    <row r="195" spans="52:56" x14ac:dyDescent="0.2">
      <c r="AZ195" s="157">
        <v>482</v>
      </c>
      <c r="BA195" s="158">
        <v>0</v>
      </c>
      <c r="BB195" s="158">
        <v>150</v>
      </c>
      <c r="BC195" s="158" t="b">
        <f ca="1">+AND(tip=AZ195,grla&gt;=BA195,grla&lt;=BB195,TRUE)</f>
        <v>0</v>
      </c>
      <c r="BD195" s="158">
        <v>80</v>
      </c>
    </row>
    <row r="196" spans="52:56" x14ac:dyDescent="0.2">
      <c r="AZ196" s="157">
        <v>482</v>
      </c>
      <c r="BA196" s="158">
        <v>151</v>
      </c>
      <c r="BB196" s="158">
        <v>500</v>
      </c>
      <c r="BC196" s="158" t="b">
        <f ca="1">+AND(tip=AZ196,grla&gt;=BA196,grla&lt;=BB196,TRUE)</f>
        <v>0</v>
      </c>
      <c r="BD196" s="158">
        <v>110</v>
      </c>
    </row>
    <row r="197" spans="52:56" x14ac:dyDescent="0.2">
      <c r="AZ197" s="157">
        <v>482</v>
      </c>
      <c r="BA197" s="158">
        <v>501</v>
      </c>
      <c r="BB197" s="158">
        <v>1000</v>
      </c>
      <c r="BC197" s="158" t="b">
        <f ca="1">+AND(tip=AZ197,grla&gt;=BA197,grla&lt;=BB197,TRUE)</f>
        <v>0</v>
      </c>
      <c r="BD197" s="158">
        <v>150</v>
      </c>
    </row>
    <row r="198" spans="52:56" x14ac:dyDescent="0.2">
      <c r="AZ198" s="157">
        <v>482</v>
      </c>
      <c r="BA198" s="158">
        <v>1001</v>
      </c>
      <c r="BB198" s="158">
        <v>3000</v>
      </c>
      <c r="BC198" s="158" t="b">
        <f ca="1">+AND(tip=AZ198,grla&gt;=BA198,grla&lt;=BB198,TRUE)</f>
        <v>0</v>
      </c>
      <c r="BD198" s="158">
        <v>180</v>
      </c>
    </row>
    <row r="199" spans="52:56" x14ac:dyDescent="0.2">
      <c r="AZ199" s="157">
        <v>482</v>
      </c>
      <c r="BA199" s="158">
        <v>3001</v>
      </c>
      <c r="BB199" s="158"/>
      <c r="BC199" s="158" t="b">
        <f ca="1">+AND(tip=AZ199,grla&gt;=BA199,TRUE)</f>
        <v>0</v>
      </c>
      <c r="BD199" s="158">
        <v>240</v>
      </c>
    </row>
    <row r="200" spans="52:56" x14ac:dyDescent="0.2">
      <c r="AZ200" s="157">
        <v>483</v>
      </c>
      <c r="BA200" s="158">
        <v>0</v>
      </c>
      <c r="BB200" s="158">
        <v>150</v>
      </c>
      <c r="BC200" s="158" t="b">
        <f ca="1">+AND(tip=AZ200,grla&gt;=BA200,grla&lt;=BB200,TRUE)</f>
        <v>0</v>
      </c>
      <c r="BD200" s="158">
        <v>80</v>
      </c>
    </row>
    <row r="201" spans="52:56" x14ac:dyDescent="0.2">
      <c r="AZ201" s="157">
        <v>483</v>
      </c>
      <c r="BA201" s="158">
        <v>151</v>
      </c>
      <c r="BB201" s="158">
        <v>500</v>
      </c>
      <c r="BC201" s="158" t="b">
        <f ca="1">+AND(tip=AZ201,grla&gt;=BA201,grla&lt;=BB201,TRUE)</f>
        <v>0</v>
      </c>
      <c r="BD201" s="158">
        <v>110</v>
      </c>
    </row>
    <row r="202" spans="52:56" x14ac:dyDescent="0.2">
      <c r="AZ202" s="157">
        <v>483</v>
      </c>
      <c r="BA202" s="158">
        <v>501</v>
      </c>
      <c r="BB202" s="158">
        <v>1000</v>
      </c>
      <c r="BC202" s="158" t="b">
        <f ca="1">+AND(tip=AZ202,grla&gt;=BA202,grla&lt;=BB202,TRUE)</f>
        <v>0</v>
      </c>
      <c r="BD202" s="158">
        <v>150</v>
      </c>
    </row>
    <row r="203" spans="52:56" x14ac:dyDescent="0.2">
      <c r="AZ203" s="157">
        <v>483</v>
      </c>
      <c r="BA203" s="158">
        <v>1001</v>
      </c>
      <c r="BB203" s="158">
        <v>3000</v>
      </c>
      <c r="BC203" s="158" t="b">
        <f ca="1">+AND(tip=AZ203,grla&gt;=BA203,grla&lt;=BB203,TRUE)</f>
        <v>0</v>
      </c>
      <c r="BD203" s="158">
        <v>180</v>
      </c>
    </row>
    <row r="204" spans="52:56" x14ac:dyDescent="0.2">
      <c r="AZ204" s="157">
        <v>483</v>
      </c>
      <c r="BA204" s="158">
        <v>3001</v>
      </c>
      <c r="BB204" s="158"/>
      <c r="BC204" s="158" t="b">
        <f ca="1">+AND(tip=AZ204,grla&gt;=BA204,TRUE)</f>
        <v>0</v>
      </c>
      <c r="BD204" s="158">
        <v>240</v>
      </c>
    </row>
    <row r="205" spans="52:56" x14ac:dyDescent="0.2">
      <c r="AZ205" s="157">
        <v>484</v>
      </c>
      <c r="BA205" s="158">
        <v>0</v>
      </c>
      <c r="BB205" s="158">
        <v>150</v>
      </c>
      <c r="BC205" s="158" t="b">
        <f ca="1">+AND(tip=AZ205,grla&gt;=BA205,grla&lt;=BB205,TRUE)</f>
        <v>0</v>
      </c>
      <c r="BD205" s="158">
        <v>80</v>
      </c>
    </row>
    <row r="206" spans="52:56" x14ac:dyDescent="0.2">
      <c r="AZ206" s="157">
        <v>484</v>
      </c>
      <c r="BA206" s="158">
        <v>151</v>
      </c>
      <c r="BB206" s="158">
        <v>500</v>
      </c>
      <c r="BC206" s="158" t="b">
        <f ca="1">+AND(tip=AZ206,grla&gt;=BA206,grla&lt;=BB206,TRUE)</f>
        <v>0</v>
      </c>
      <c r="BD206" s="158">
        <v>110</v>
      </c>
    </row>
    <row r="207" spans="52:56" x14ac:dyDescent="0.2">
      <c r="AZ207" s="157">
        <v>484</v>
      </c>
      <c r="BA207" s="158">
        <v>501</v>
      </c>
      <c r="BB207" s="158">
        <v>1000</v>
      </c>
      <c r="BC207" s="158" t="b">
        <f ca="1">+AND(tip=AZ207,grla&gt;=BA207,grla&lt;=BB207,TRUE)</f>
        <v>0</v>
      </c>
      <c r="BD207" s="158">
        <v>150</v>
      </c>
    </row>
    <row r="208" spans="52:56" x14ac:dyDescent="0.2">
      <c r="AZ208" s="157">
        <v>484</v>
      </c>
      <c r="BA208" s="158">
        <v>1001</v>
      </c>
      <c r="BB208" s="158">
        <v>3000</v>
      </c>
      <c r="BC208" s="158" t="b">
        <f ca="1">+AND(tip=AZ208,grla&gt;=BA208,grla&lt;=BB208,TRUE)</f>
        <v>0</v>
      </c>
      <c r="BD208" s="158">
        <v>180</v>
      </c>
    </row>
    <row r="209" spans="52:56" x14ac:dyDescent="0.2">
      <c r="AZ209" s="157">
        <v>484</v>
      </c>
      <c r="BA209" s="158">
        <v>3001</v>
      </c>
      <c r="BB209" s="158"/>
      <c r="BC209" s="158" t="b">
        <f ca="1">+AND(tip=AZ209,grla&gt;=BA209,TRUE)</f>
        <v>0</v>
      </c>
      <c r="BD209" s="158">
        <v>240</v>
      </c>
    </row>
    <row r="210" spans="52:56" x14ac:dyDescent="0.2">
      <c r="AZ210" s="157">
        <v>460</v>
      </c>
      <c r="BA210" s="158">
        <v>0</v>
      </c>
      <c r="BB210" s="158">
        <v>100</v>
      </c>
      <c r="BC210" s="158" t="b">
        <f ca="1">+AND(tip=AZ210,grla&gt;=BA210,grla&lt;=BB210,TRUE)</f>
        <v>0</v>
      </c>
      <c r="BD210" s="158">
        <v>80</v>
      </c>
    </row>
    <row r="211" spans="52:56" x14ac:dyDescent="0.2">
      <c r="AZ211" s="157">
        <v>460</v>
      </c>
      <c r="BA211" s="158">
        <v>101</v>
      </c>
      <c r="BB211" s="158">
        <v>300</v>
      </c>
      <c r="BC211" s="158" t="b">
        <f ca="1">+AND(tip=AZ211,grla&gt;=BA211,grla&lt;=BB211,TRUE)</f>
        <v>0</v>
      </c>
      <c r="BD211" s="158">
        <v>140</v>
      </c>
    </row>
    <row r="212" spans="52:56" x14ac:dyDescent="0.2">
      <c r="AZ212" s="157">
        <v>460</v>
      </c>
      <c r="BA212" s="158">
        <v>301</v>
      </c>
      <c r="BB212" s="158">
        <v>600</v>
      </c>
      <c r="BC212" s="158" t="b">
        <f ca="1">+AND(tip=AZ212,grla&gt;=BA212,grla&lt;=BB212,TRUE)</f>
        <v>0</v>
      </c>
      <c r="BD212" s="158">
        <v>200</v>
      </c>
    </row>
    <row r="213" spans="52:56" x14ac:dyDescent="0.2">
      <c r="AZ213" s="157">
        <v>460</v>
      </c>
      <c r="BA213" s="158">
        <v>601</v>
      </c>
      <c r="BB213" s="158">
        <v>1200</v>
      </c>
      <c r="BC213" s="158" t="b">
        <f ca="1">+AND(tip=AZ213,grla&gt;=BA213,grla&lt;=BB213,TRUE)</f>
        <v>0</v>
      </c>
      <c r="BD213" s="158">
        <v>240</v>
      </c>
    </row>
    <row r="214" spans="52:56" x14ac:dyDescent="0.2">
      <c r="AZ214" s="157">
        <v>460</v>
      </c>
      <c r="BA214" s="158">
        <v>1201</v>
      </c>
      <c r="BB214" s="158"/>
      <c r="BC214" s="158" t="b">
        <f ca="1">+AND(tip=AZ214,grla&gt;=BA214,TRUE)</f>
        <v>0</v>
      </c>
      <c r="BD214" s="158">
        <v>300</v>
      </c>
    </row>
    <row r="215" spans="52:56" x14ac:dyDescent="0.2">
      <c r="AZ215" s="157">
        <v>470</v>
      </c>
      <c r="BA215" s="158">
        <v>0</v>
      </c>
      <c r="BB215" s="158">
        <v>100</v>
      </c>
      <c r="BC215" s="158" t="b">
        <f ca="1">+AND(tip=AZ215,grla&gt;=BA215,grla&lt;=BB215,TRUE)</f>
        <v>0</v>
      </c>
      <c r="BD215" s="158">
        <v>80</v>
      </c>
    </row>
    <row r="216" spans="52:56" x14ac:dyDescent="0.2">
      <c r="AZ216" s="157">
        <v>470</v>
      </c>
      <c r="BA216" s="158">
        <v>101</v>
      </c>
      <c r="BB216" s="158">
        <v>300</v>
      </c>
      <c r="BC216" s="158" t="b">
        <f ca="1">+AND(tip=AZ216,grla&gt;=BA216,grla&lt;=BB216,TRUE)</f>
        <v>0</v>
      </c>
      <c r="BD216" s="158">
        <v>140</v>
      </c>
    </row>
    <row r="217" spans="52:56" x14ac:dyDescent="0.2">
      <c r="AZ217" s="157">
        <v>470</v>
      </c>
      <c r="BA217" s="158">
        <v>301</v>
      </c>
      <c r="BB217" s="158">
        <v>600</v>
      </c>
      <c r="BC217" s="158" t="b">
        <f ca="1">+AND(tip=AZ217,grla&gt;=BA217,grla&lt;=BB217,TRUE)</f>
        <v>0</v>
      </c>
      <c r="BD217" s="158">
        <v>200</v>
      </c>
    </row>
    <row r="218" spans="52:56" x14ac:dyDescent="0.2">
      <c r="AZ218" s="157">
        <v>470</v>
      </c>
      <c r="BA218" s="158">
        <v>601</v>
      </c>
      <c r="BB218" s="158">
        <v>1200</v>
      </c>
      <c r="BC218" s="158" t="b">
        <f ca="1">+AND(tip=AZ218,grla&gt;=BA218,grla&lt;=BB218,TRUE)</f>
        <v>0</v>
      </c>
      <c r="BD218" s="158">
        <v>240</v>
      </c>
    </row>
    <row r="219" spans="52:56" x14ac:dyDescent="0.2">
      <c r="AZ219" s="157">
        <v>470</v>
      </c>
      <c r="BA219" s="158">
        <v>1201</v>
      </c>
      <c r="BB219" s="158"/>
      <c r="BC219" s="158" t="b">
        <f ca="1">+AND(tip=AZ219,grla&gt;=BA219,TRUE)</f>
        <v>0</v>
      </c>
      <c r="BD219" s="158">
        <v>300</v>
      </c>
    </row>
    <row r="220" spans="52:56" x14ac:dyDescent="0.2">
      <c r="AZ220" s="157">
        <v>732</v>
      </c>
      <c r="BA220" s="158">
        <v>0</v>
      </c>
      <c r="BB220" s="158">
        <v>100</v>
      </c>
      <c r="BC220" s="158" t="b">
        <f ca="1">+AND(tip=AZ220,grla&gt;=BA220,grla&lt;=BB220,TRUE)</f>
        <v>0</v>
      </c>
      <c r="BD220" s="158">
        <v>80</v>
      </c>
    </row>
    <row r="221" spans="52:56" x14ac:dyDescent="0.2">
      <c r="AZ221" s="157">
        <v>732</v>
      </c>
      <c r="BA221" s="158">
        <v>101</v>
      </c>
      <c r="BB221" s="158">
        <v>300</v>
      </c>
      <c r="BC221" s="158" t="b">
        <f ca="1">+AND(tip=AZ221,grla&gt;=BA221,grla&lt;=BB221,TRUE)</f>
        <v>0</v>
      </c>
      <c r="BD221" s="158">
        <v>140</v>
      </c>
    </row>
    <row r="222" spans="52:56" x14ac:dyDescent="0.2">
      <c r="AZ222" s="157">
        <v>732</v>
      </c>
      <c r="BA222" s="158">
        <v>301</v>
      </c>
      <c r="BB222" s="158">
        <v>600</v>
      </c>
      <c r="BC222" s="158" t="b">
        <f ca="1">+AND(tip=AZ222,grla&gt;=BA222,grla&lt;=BB222,TRUE)</f>
        <v>0</v>
      </c>
      <c r="BD222" s="158">
        <v>200</v>
      </c>
    </row>
    <row r="223" spans="52:56" x14ac:dyDescent="0.2">
      <c r="AZ223" s="157">
        <v>732</v>
      </c>
      <c r="BA223" s="158">
        <v>601</v>
      </c>
      <c r="BB223" s="158">
        <v>1200</v>
      </c>
      <c r="BC223" s="158" t="b">
        <f ca="1">+AND(tip=AZ223,grla&gt;=BA223,grla&lt;=BB223,TRUE)</f>
        <v>0</v>
      </c>
      <c r="BD223" s="158">
        <v>240</v>
      </c>
    </row>
    <row r="224" spans="52:56" x14ac:dyDescent="0.2">
      <c r="AZ224" s="157">
        <v>732</v>
      </c>
      <c r="BA224" s="158">
        <v>1201</v>
      </c>
      <c r="BB224" s="158"/>
      <c r="BC224" s="158" t="b">
        <f ca="1">+AND(tip=AZ224,grla&gt;=BA224,TRUE)</f>
        <v>0</v>
      </c>
      <c r="BD224" s="158">
        <v>300</v>
      </c>
    </row>
    <row r="225" spans="52:57" x14ac:dyDescent="0.2">
      <c r="AZ225" s="157">
        <v>742</v>
      </c>
      <c r="BA225" s="158">
        <v>0</v>
      </c>
      <c r="BB225" s="158">
        <v>100</v>
      </c>
      <c r="BC225" s="158" t="b">
        <f ca="1">+AND(tip=AZ225,grla&gt;=BA225,grla&lt;=BB225,TRUE)</f>
        <v>0</v>
      </c>
      <c r="BD225" s="158">
        <v>80</v>
      </c>
    </row>
    <row r="226" spans="52:57" x14ac:dyDescent="0.2">
      <c r="AZ226" s="157">
        <v>742</v>
      </c>
      <c r="BA226" s="158">
        <v>101</v>
      </c>
      <c r="BB226" s="158">
        <v>300</v>
      </c>
      <c r="BC226" s="158" t="b">
        <f ca="1">+AND(tip=AZ226,grla&gt;=BA226,grla&lt;=BB226,TRUE)</f>
        <v>0</v>
      </c>
      <c r="BD226" s="158">
        <v>140</v>
      </c>
    </row>
    <row r="227" spans="52:57" x14ac:dyDescent="0.2">
      <c r="AZ227" s="157">
        <v>742</v>
      </c>
      <c r="BA227" s="158">
        <v>301</v>
      </c>
      <c r="BB227" s="158">
        <v>600</v>
      </c>
      <c r="BC227" s="158" t="b">
        <f ca="1">+AND(tip=AZ227,grla&gt;=BA227,grla&lt;=BB227,TRUE)</f>
        <v>0</v>
      </c>
      <c r="BD227" s="158">
        <v>200</v>
      </c>
    </row>
    <row r="228" spans="52:57" x14ac:dyDescent="0.2">
      <c r="AZ228" s="157">
        <v>742</v>
      </c>
      <c r="BA228" s="158">
        <v>601</v>
      </c>
      <c r="BB228" s="158">
        <v>1200</v>
      </c>
      <c r="BC228" s="158" t="b">
        <f ca="1">+AND(tip=AZ228,grla&gt;=BA228,grla&lt;=BB228,TRUE)</f>
        <v>0</v>
      </c>
      <c r="BD228" s="158">
        <v>240</v>
      </c>
    </row>
    <row r="229" spans="52:57" x14ac:dyDescent="0.2">
      <c r="AZ229" s="157">
        <v>742</v>
      </c>
      <c r="BA229" s="158">
        <v>1201</v>
      </c>
      <c r="BB229" s="158"/>
      <c r="BC229" s="158" t="b">
        <f ca="1">+AND(tip=AZ229,grla&gt;=BA229,TRUE)</f>
        <v>0</v>
      </c>
      <c r="BD229" s="158">
        <v>300</v>
      </c>
    </row>
    <row r="230" spans="52:57" x14ac:dyDescent="0.2">
      <c r="AZ230" s="157">
        <v>834</v>
      </c>
      <c r="BA230" s="158">
        <v>0</v>
      </c>
      <c r="BB230" s="158">
        <v>100</v>
      </c>
      <c r="BC230" s="158" t="b">
        <f ca="1">+AND(tip=AZ230,grla&gt;=BA230,grla&lt;=BB230,TRUE)</f>
        <v>0</v>
      </c>
      <c r="BD230" s="158">
        <v>80</v>
      </c>
    </row>
    <row r="231" spans="52:57" x14ac:dyDescent="0.2">
      <c r="AZ231" s="157">
        <v>834</v>
      </c>
      <c r="BA231" s="158">
        <v>101</v>
      </c>
      <c r="BB231" s="158">
        <v>300</v>
      </c>
      <c r="BC231" s="158" t="b">
        <f ca="1">+AND(tip=AZ231,grla&gt;=BA231,grla&lt;=BB231,TRUE)</f>
        <v>0</v>
      </c>
      <c r="BD231" s="158">
        <v>140</v>
      </c>
    </row>
    <row r="232" spans="52:57" x14ac:dyDescent="0.2">
      <c r="AZ232" s="157">
        <v>834</v>
      </c>
      <c r="BA232" s="158">
        <v>301</v>
      </c>
      <c r="BB232" s="158">
        <v>600</v>
      </c>
      <c r="BC232" s="158" t="b">
        <f ca="1">+AND(tip=AZ232,grla&gt;=BA232,grla&lt;=BB232,TRUE)</f>
        <v>0</v>
      </c>
      <c r="BD232" s="158">
        <v>200</v>
      </c>
    </row>
    <row r="233" spans="52:57" x14ac:dyDescent="0.2">
      <c r="AZ233" s="157">
        <v>834</v>
      </c>
      <c r="BA233" s="158">
        <v>601</v>
      </c>
      <c r="BB233" s="158">
        <v>1200</v>
      </c>
      <c r="BC233" s="158" t="b">
        <f ca="1">+AND(tip=AZ233,grla&gt;=BA233,grla&lt;=BB233,TRUE)</f>
        <v>0</v>
      </c>
      <c r="BD233" s="158">
        <v>240</v>
      </c>
    </row>
    <row r="234" spans="52:57" x14ac:dyDescent="0.2">
      <c r="AZ234" s="157">
        <v>834</v>
      </c>
      <c r="BA234" s="158">
        <v>1201</v>
      </c>
      <c r="BB234" s="158"/>
      <c r="BC234" s="158" t="b">
        <f ca="1">+AND(tip=AZ234,grla&gt;=BA234,TRUE)</f>
        <v>0</v>
      </c>
      <c r="BD234" s="158">
        <v>300</v>
      </c>
    </row>
    <row r="235" spans="52:57" x14ac:dyDescent="0.2">
      <c r="AZ235" s="157">
        <v>511</v>
      </c>
      <c r="BA235" s="158">
        <v>0</v>
      </c>
      <c r="BB235" s="158">
        <v>50</v>
      </c>
      <c r="BC235" s="158" t="b">
        <f t="shared" ref="BC235:BC241" ca="1" si="10">+AND(tip=AZ235,grla&gt;=BA235,grla&lt;=BB235,TRUE)</f>
        <v>0</v>
      </c>
      <c r="BD235" s="158">
        <v>80</v>
      </c>
      <c r="BE235" s="2" t="s">
        <v>645</v>
      </c>
    </row>
    <row r="236" spans="52:57" x14ac:dyDescent="0.2">
      <c r="AZ236" s="157">
        <v>511</v>
      </c>
      <c r="BA236" s="158">
        <v>51</v>
      </c>
      <c r="BB236" s="158">
        <v>100</v>
      </c>
      <c r="BC236" s="158" t="b">
        <f t="shared" ca="1" si="10"/>
        <v>0</v>
      </c>
      <c r="BD236" s="158">
        <v>110</v>
      </c>
    </row>
    <row r="237" spans="52:57" x14ac:dyDescent="0.2">
      <c r="AZ237" s="157">
        <v>511</v>
      </c>
      <c r="BA237" s="158">
        <v>101</v>
      </c>
      <c r="BB237" s="158">
        <v>300</v>
      </c>
      <c r="BC237" s="158" t="b">
        <f t="shared" ca="1" si="10"/>
        <v>0</v>
      </c>
      <c r="BD237" s="158">
        <v>140</v>
      </c>
    </row>
    <row r="238" spans="52:57" x14ac:dyDescent="0.2">
      <c r="AZ238" s="157">
        <v>512</v>
      </c>
      <c r="BA238" s="158">
        <v>301</v>
      </c>
      <c r="BB238" s="158">
        <v>400</v>
      </c>
      <c r="BC238" s="158" t="b">
        <f t="shared" ca="1" si="10"/>
        <v>0</v>
      </c>
      <c r="BD238" s="158">
        <v>100</v>
      </c>
      <c r="BE238" s="2" t="s">
        <v>646</v>
      </c>
    </row>
    <row r="239" spans="52:57" x14ac:dyDescent="0.2">
      <c r="AZ239" s="157">
        <v>512</v>
      </c>
      <c r="BA239" s="158">
        <v>401</v>
      </c>
      <c r="BB239" s="158">
        <v>1000</v>
      </c>
      <c r="BC239" s="158" t="b">
        <f t="shared" ca="1" si="10"/>
        <v>0</v>
      </c>
      <c r="BD239" s="158">
        <v>150</v>
      </c>
    </row>
    <row r="240" spans="52:57" x14ac:dyDescent="0.2">
      <c r="AZ240" s="157">
        <v>512</v>
      </c>
      <c r="BA240" s="158">
        <v>1001</v>
      </c>
      <c r="BB240" s="158">
        <v>3000</v>
      </c>
      <c r="BC240" s="158" t="b">
        <f t="shared" ca="1" si="10"/>
        <v>0</v>
      </c>
      <c r="BD240" s="158">
        <v>150</v>
      </c>
    </row>
    <row r="241" spans="52:57" x14ac:dyDescent="0.2">
      <c r="AZ241" s="157">
        <v>512</v>
      </c>
      <c r="BA241" s="158">
        <v>3001</v>
      </c>
      <c r="BB241" s="158">
        <v>5000</v>
      </c>
      <c r="BC241" s="158" t="b">
        <f t="shared" ca="1" si="10"/>
        <v>0</v>
      </c>
      <c r="BD241" s="158">
        <v>200</v>
      </c>
    </row>
    <row r="242" spans="52:57" x14ac:dyDescent="0.2">
      <c r="AZ242" s="157">
        <v>512</v>
      </c>
      <c r="BA242" s="158">
        <v>5001</v>
      </c>
      <c r="BB242" s="158"/>
      <c r="BC242" s="158" t="b">
        <f ca="1">+AND(tip=AZ242,grla&gt;=BA242,TRUE)</f>
        <v>0</v>
      </c>
      <c r="BD242" s="158">
        <v>300</v>
      </c>
    </row>
    <row r="243" spans="52:57" x14ac:dyDescent="0.2">
      <c r="AZ243" s="157">
        <v>513</v>
      </c>
      <c r="BA243" s="158">
        <v>0</v>
      </c>
      <c r="BB243" s="158">
        <v>400</v>
      </c>
      <c r="BC243" s="158" t="b">
        <f ca="1">+AND(tip=AZ243,grla&gt;=BA243,grla&lt;=BB243,TRUE)</f>
        <v>0</v>
      </c>
      <c r="BD243" s="158">
        <v>100</v>
      </c>
      <c r="BE243" s="2" t="s">
        <v>646</v>
      </c>
    </row>
    <row r="244" spans="52:57" x14ac:dyDescent="0.2">
      <c r="AZ244" s="157">
        <v>513</v>
      </c>
      <c r="BA244" s="158">
        <v>401</v>
      </c>
      <c r="BB244" s="158">
        <v>1000</v>
      </c>
      <c r="BC244" s="158" t="b">
        <f ca="1">+AND(tip=AZ244,grla&gt;=BA244,grla&lt;=BB244,TRUE)</f>
        <v>0</v>
      </c>
      <c r="BD244" s="158">
        <v>150</v>
      </c>
    </row>
    <row r="245" spans="52:57" x14ac:dyDescent="0.2">
      <c r="AZ245" s="157">
        <v>513</v>
      </c>
      <c r="BA245" s="158">
        <v>1001</v>
      </c>
      <c r="BB245" s="158">
        <v>3000</v>
      </c>
      <c r="BC245" s="158" t="b">
        <f ca="1">+AND(tip=AZ245,grla&gt;=BA245,grla&lt;=BB245,TRUE)</f>
        <v>0</v>
      </c>
      <c r="BD245" s="158">
        <v>150</v>
      </c>
    </row>
    <row r="246" spans="52:57" x14ac:dyDescent="0.2">
      <c r="AZ246" s="157">
        <v>513</v>
      </c>
      <c r="BA246" s="158">
        <v>3001</v>
      </c>
      <c r="BB246" s="158">
        <v>5000</v>
      </c>
      <c r="BC246" s="158" t="b">
        <f ca="1">+AND(tip=AZ246,grla&gt;=BA246,grla&lt;=BB246,TRUE)</f>
        <v>0</v>
      </c>
      <c r="BD246" s="158">
        <v>200</v>
      </c>
    </row>
    <row r="247" spans="52:57" x14ac:dyDescent="0.2">
      <c r="AZ247" s="157">
        <v>513</v>
      </c>
      <c r="BA247" s="158">
        <v>5001</v>
      </c>
      <c r="BB247" s="158"/>
      <c r="BC247" s="158" t="b">
        <f ca="1">+AND(tip=AZ247,grla&gt;=BA247,TRUE)</f>
        <v>0</v>
      </c>
      <c r="BD247" s="158">
        <v>300</v>
      </c>
    </row>
    <row r="248" spans="52:57" x14ac:dyDescent="0.2">
      <c r="AZ248" s="157">
        <v>530</v>
      </c>
      <c r="BA248" s="158">
        <v>0</v>
      </c>
      <c r="BB248" s="158">
        <v>400</v>
      </c>
      <c r="BC248" s="158" t="b">
        <f ca="1">+AND(tip=AZ248,grla&gt;=BA248,grla&lt;=BB248,TRUE)</f>
        <v>0</v>
      </c>
      <c r="BD248" s="158">
        <v>100</v>
      </c>
      <c r="BE248" s="2" t="s">
        <v>646</v>
      </c>
    </row>
    <row r="249" spans="52:57" x14ac:dyDescent="0.2">
      <c r="AZ249" s="157">
        <v>530</v>
      </c>
      <c r="BA249" s="158">
        <v>401</v>
      </c>
      <c r="BB249" s="158">
        <v>1000</v>
      </c>
      <c r="BC249" s="158" t="b">
        <f ca="1">+AND(tip=AZ249,grla&gt;=BA249,grla&lt;=BB249,TRUE)</f>
        <v>0</v>
      </c>
      <c r="BD249" s="158">
        <v>150</v>
      </c>
    </row>
    <row r="250" spans="52:57" x14ac:dyDescent="0.2">
      <c r="AZ250" s="157">
        <v>530</v>
      </c>
      <c r="BA250" s="158">
        <v>1001</v>
      </c>
      <c r="BB250" s="158">
        <v>3000</v>
      </c>
      <c r="BC250" s="158" t="b">
        <f ca="1">+AND(tip=AZ250,grla&gt;=BA250,grla&lt;=BB250,TRUE)</f>
        <v>0</v>
      </c>
      <c r="BD250" s="158">
        <v>150</v>
      </c>
    </row>
    <row r="251" spans="52:57" x14ac:dyDescent="0.2">
      <c r="AZ251" s="157">
        <v>530</v>
      </c>
      <c r="BA251" s="158">
        <v>3001</v>
      </c>
      <c r="BB251" s="158">
        <v>5000</v>
      </c>
      <c r="BC251" s="158" t="b">
        <f ca="1">+AND(tip=AZ251,grla&gt;=BA251,grla&lt;=BB251,TRUE)</f>
        <v>0</v>
      </c>
      <c r="BD251" s="158">
        <v>200</v>
      </c>
    </row>
    <row r="252" spans="52:57" x14ac:dyDescent="0.2">
      <c r="AZ252" s="157">
        <v>530</v>
      </c>
      <c r="BA252" s="158">
        <v>5001</v>
      </c>
      <c r="BB252" s="158"/>
      <c r="BC252" s="158" t="b">
        <f ca="1">+AND(tip=AZ252,grla&gt;=BA252,TRUE)</f>
        <v>0</v>
      </c>
      <c r="BD252" s="158">
        <v>300</v>
      </c>
    </row>
    <row r="253" spans="52:57" x14ac:dyDescent="0.2">
      <c r="AZ253" s="157">
        <v>521</v>
      </c>
      <c r="BA253" s="158">
        <v>0</v>
      </c>
      <c r="BB253" s="158">
        <v>5000</v>
      </c>
      <c r="BC253" s="158" t="b">
        <f ca="1">+AND(tip=AZ253,kljun&gt;=BA253,kljun&lt;=BB253,TRUE)</f>
        <v>0</v>
      </c>
      <c r="BD253" s="158">
        <v>90</v>
      </c>
      <c r="BE253" s="2" t="s">
        <v>647</v>
      </c>
    </row>
    <row r="254" spans="52:57" x14ac:dyDescent="0.2">
      <c r="AZ254" s="157">
        <v>521</v>
      </c>
      <c r="BA254" s="158">
        <v>5001</v>
      </c>
      <c r="BB254" s="158">
        <v>10000</v>
      </c>
      <c r="BC254" s="158" t="b">
        <f ca="1">+AND(tip=AZ254,kljun&gt;=BA254,kljun&lt;=BB254,TRUE)</f>
        <v>0</v>
      </c>
      <c r="BD254" s="158">
        <v>130</v>
      </c>
    </row>
    <row r="255" spans="52:57" x14ac:dyDescent="0.2">
      <c r="AZ255" s="157">
        <v>521</v>
      </c>
      <c r="BA255" s="158">
        <v>10001</v>
      </c>
      <c r="BB255" s="158">
        <v>15000</v>
      </c>
      <c r="BC255" s="158" t="b">
        <f ca="1">+AND(tip=AZ255,kljun&gt;=BA255,kljun&lt;=BB255,TRUE)</f>
        <v>0</v>
      </c>
      <c r="BD255" s="158">
        <v>160</v>
      </c>
    </row>
    <row r="256" spans="52:57" x14ac:dyDescent="0.2">
      <c r="AZ256" s="157">
        <v>521</v>
      </c>
      <c r="BA256" s="158">
        <v>15000</v>
      </c>
      <c r="BB256" s="158"/>
      <c r="BC256" s="158" t="b">
        <f ca="1">+AND(tip=AZ256,kljun&gt;=BA256,TRUE)</f>
        <v>0</v>
      </c>
      <c r="BD256" s="158">
        <v>240</v>
      </c>
    </row>
    <row r="257" spans="52:57" x14ac:dyDescent="0.2">
      <c r="AZ257" s="157">
        <v>522</v>
      </c>
      <c r="BA257" s="158">
        <v>0</v>
      </c>
      <c r="BB257" s="158">
        <v>5000</v>
      </c>
      <c r="BC257" s="158" t="b">
        <f t="shared" ref="BC257:BC262" ca="1" si="11">+AND(tip=AZ257,kljun&gt;=BA257,kljun&lt;=BB257,TRUE)</f>
        <v>0</v>
      </c>
      <c r="BD257" s="158">
        <v>90</v>
      </c>
    </row>
    <row r="258" spans="52:57" x14ac:dyDescent="0.2">
      <c r="AZ258" s="157">
        <v>522</v>
      </c>
      <c r="BA258" s="158">
        <v>5001</v>
      </c>
      <c r="BB258" s="158">
        <v>20000</v>
      </c>
      <c r="BC258" s="158" t="b">
        <f t="shared" ca="1" si="11"/>
        <v>0</v>
      </c>
      <c r="BD258" s="158">
        <v>130</v>
      </c>
    </row>
    <row r="259" spans="52:57" x14ac:dyDescent="0.2">
      <c r="AZ259" s="157">
        <v>522</v>
      </c>
      <c r="BA259" s="158">
        <v>20001</v>
      </c>
      <c r="BB259" s="158">
        <v>40000</v>
      </c>
      <c r="BC259" s="158" t="b">
        <f t="shared" ca="1" si="11"/>
        <v>0</v>
      </c>
      <c r="BD259" s="158">
        <v>180</v>
      </c>
    </row>
    <row r="260" spans="52:57" x14ac:dyDescent="0.2">
      <c r="AZ260" s="157">
        <v>523</v>
      </c>
      <c r="BA260" s="158">
        <v>0</v>
      </c>
      <c r="BB260" s="158">
        <v>5000</v>
      </c>
      <c r="BC260" s="158" t="b">
        <f t="shared" ca="1" si="11"/>
        <v>0</v>
      </c>
      <c r="BD260" s="158">
        <v>90</v>
      </c>
      <c r="BE260" s="2" t="s">
        <v>647</v>
      </c>
    </row>
    <row r="261" spans="52:57" x14ac:dyDescent="0.2">
      <c r="AZ261" s="157">
        <v>523</v>
      </c>
      <c r="BA261" s="158">
        <v>5001</v>
      </c>
      <c r="BB261" s="158">
        <v>10000</v>
      </c>
      <c r="BC261" s="158" t="b">
        <f t="shared" ca="1" si="11"/>
        <v>0</v>
      </c>
      <c r="BD261" s="158">
        <v>130</v>
      </c>
    </row>
    <row r="262" spans="52:57" x14ac:dyDescent="0.2">
      <c r="AZ262" s="157">
        <v>523</v>
      </c>
      <c r="BA262" s="158">
        <v>10001</v>
      </c>
      <c r="BB262" s="158">
        <v>15000</v>
      </c>
      <c r="BC262" s="158" t="b">
        <f t="shared" ca="1" si="11"/>
        <v>0</v>
      </c>
      <c r="BD262" s="158">
        <v>160</v>
      </c>
    </row>
    <row r="263" spans="52:57" x14ac:dyDescent="0.2">
      <c r="AZ263" s="157">
        <v>523</v>
      </c>
      <c r="BA263" s="158">
        <v>15000</v>
      </c>
      <c r="BB263" s="158"/>
      <c r="BC263" s="158" t="b">
        <f ca="1">+AND(tip=AZ263,kljun&gt;=BA263,TRUE)</f>
        <v>0</v>
      </c>
      <c r="BD263" s="158">
        <v>240</v>
      </c>
    </row>
    <row r="264" spans="52:57" x14ac:dyDescent="0.2">
      <c r="AZ264" s="157">
        <v>611</v>
      </c>
      <c r="BA264" s="158">
        <v>0</v>
      </c>
      <c r="BB264" s="158">
        <v>10</v>
      </c>
      <c r="BC264" s="158" t="b">
        <f ca="1">+AND(tip=AZ264,hektari&gt;=BA264,hektari&lt;=BB264,TRUE)</f>
        <v>0</v>
      </c>
      <c r="BD264" s="158">
        <v>70</v>
      </c>
    </row>
    <row r="265" spans="52:57" x14ac:dyDescent="0.2">
      <c r="AZ265" s="157">
        <v>611</v>
      </c>
      <c r="BA265" s="158">
        <v>10.01</v>
      </c>
      <c r="BB265" s="158">
        <v>50</v>
      </c>
      <c r="BC265" s="158" t="b">
        <f ca="1">+AND(tip=AZ265,hektari&gt;=BA265,hektari&lt;=BB265,TRUE)</f>
        <v>0</v>
      </c>
      <c r="BD265" s="158">
        <v>110</v>
      </c>
    </row>
    <row r="266" spans="52:57" x14ac:dyDescent="0.2">
      <c r="AZ266" s="157">
        <v>611</v>
      </c>
      <c r="BA266" s="158">
        <v>50.01</v>
      </c>
      <c r="BB266" s="158">
        <v>100</v>
      </c>
      <c r="BC266" s="158" t="b">
        <f ca="1">+AND(tip=AZ266,hektari&gt;=BA266,hektari&lt;=BB266,TRUE)</f>
        <v>0</v>
      </c>
      <c r="BD266" s="158">
        <v>150</v>
      </c>
    </row>
    <row r="267" spans="52:57" x14ac:dyDescent="0.2">
      <c r="AZ267" s="157">
        <v>611</v>
      </c>
      <c r="BA267" s="158">
        <v>100.01</v>
      </c>
      <c r="BB267" s="158">
        <v>300</v>
      </c>
      <c r="BC267" s="158" t="b">
        <f ca="1">+AND(tip=AZ267,hektari&gt;=BA267,hektari&lt;=BB267,TRUE)</f>
        <v>0</v>
      </c>
      <c r="BD267" s="158">
        <v>200</v>
      </c>
    </row>
    <row r="268" spans="52:57" x14ac:dyDescent="0.2">
      <c r="AZ268" s="157">
        <v>611</v>
      </c>
      <c r="BA268" s="158">
        <v>300.01</v>
      </c>
      <c r="BB268" s="158">
        <v>500</v>
      </c>
      <c r="BC268" s="158" t="b">
        <f ca="1">+AND(tip=AZ268,hektari&gt;=BA268,hektari&lt;=BB268,TRUE)</f>
        <v>0</v>
      </c>
      <c r="BD268" s="158">
        <v>250</v>
      </c>
    </row>
    <row r="269" spans="52:57" x14ac:dyDescent="0.2">
      <c r="AZ269" s="157">
        <v>611</v>
      </c>
      <c r="BA269" s="158">
        <v>500.01</v>
      </c>
      <c r="BB269" s="158"/>
      <c r="BC269" s="158" t="b">
        <f ca="1">+AND(tip=AZ269,hektari&gt;=BA269,TRUE)</f>
        <v>0</v>
      </c>
      <c r="BD269" s="158">
        <v>300</v>
      </c>
    </row>
    <row r="270" spans="52:57" x14ac:dyDescent="0.2">
      <c r="AZ270" s="157">
        <v>612</v>
      </c>
      <c r="BA270" s="158">
        <v>0</v>
      </c>
      <c r="BB270" s="158">
        <v>10</v>
      </c>
      <c r="BC270" s="158" t="b">
        <f ca="1">+AND(tip=AZ270,hektari&gt;=BA270,hektari&lt;=BB270,TRUE)</f>
        <v>0</v>
      </c>
      <c r="BD270" s="158">
        <v>70</v>
      </c>
    </row>
    <row r="271" spans="52:57" x14ac:dyDescent="0.2">
      <c r="AZ271" s="157">
        <v>612</v>
      </c>
      <c r="BA271" s="158">
        <v>10.01</v>
      </c>
      <c r="BB271" s="158">
        <v>50</v>
      </c>
      <c r="BC271" s="158" t="b">
        <f ca="1">+AND(tip=AZ271,hektari&gt;=BA271,hektari&lt;=BB271,TRUE)</f>
        <v>0</v>
      </c>
      <c r="BD271" s="158">
        <v>110</v>
      </c>
    </row>
    <row r="272" spans="52:57" x14ac:dyDescent="0.2">
      <c r="AZ272" s="157">
        <v>612</v>
      </c>
      <c r="BA272" s="158">
        <v>50.01</v>
      </c>
      <c r="BB272" s="158">
        <v>100</v>
      </c>
      <c r="BC272" s="158" t="b">
        <f ca="1">+AND(tip=AZ272,hektari&gt;=BA272,hektari&lt;=BB272,TRUE)</f>
        <v>0</v>
      </c>
      <c r="BD272" s="158">
        <v>150</v>
      </c>
    </row>
    <row r="273" spans="52:56" x14ac:dyDescent="0.2">
      <c r="AZ273" s="157">
        <v>612</v>
      </c>
      <c r="BA273" s="158">
        <v>100.01</v>
      </c>
      <c r="BB273" s="158">
        <v>300</v>
      </c>
      <c r="BC273" s="158" t="b">
        <f ca="1">+AND(tip=AZ273,hektari&gt;=BA273,hektari&lt;=BB273,TRUE)</f>
        <v>0</v>
      </c>
      <c r="BD273" s="158">
        <v>200</v>
      </c>
    </row>
    <row r="274" spans="52:56" x14ac:dyDescent="0.2">
      <c r="AZ274" s="157">
        <v>612</v>
      </c>
      <c r="BA274" s="158">
        <v>300.01</v>
      </c>
      <c r="BB274" s="158">
        <v>500</v>
      </c>
      <c r="BC274" s="158" t="b">
        <f ca="1">+AND(tip=AZ274,hektari&gt;=BA274,hektari&lt;=BB274,TRUE)</f>
        <v>0</v>
      </c>
      <c r="BD274" s="158">
        <v>250</v>
      </c>
    </row>
    <row r="275" spans="52:56" x14ac:dyDescent="0.2">
      <c r="AZ275" s="157">
        <v>612</v>
      </c>
      <c r="BA275" s="158">
        <v>500.01</v>
      </c>
      <c r="BB275" s="158"/>
      <c r="BC275" s="158" t="b">
        <f ca="1">+AND(tip=AZ275,hektari&gt;=BA275,TRUE)</f>
        <v>0</v>
      </c>
      <c r="BD275" s="158">
        <v>300</v>
      </c>
    </row>
    <row r="276" spans="52:56" x14ac:dyDescent="0.2">
      <c r="AZ276" s="157">
        <v>613</v>
      </c>
      <c r="BA276" s="158">
        <v>0</v>
      </c>
      <c r="BB276" s="158">
        <v>10</v>
      </c>
      <c r="BC276" s="158" t="b">
        <f ca="1">+AND(tip=AZ276,hektari&gt;=BA276,hektari&lt;=BB276,TRUE)</f>
        <v>0</v>
      </c>
      <c r="BD276" s="158">
        <v>70</v>
      </c>
    </row>
    <row r="277" spans="52:56" x14ac:dyDescent="0.2">
      <c r="AZ277" s="157">
        <v>613</v>
      </c>
      <c r="BA277" s="158">
        <v>10.01</v>
      </c>
      <c r="BB277" s="158">
        <v>50</v>
      </c>
      <c r="BC277" s="158" t="b">
        <f ca="1">+AND(tip=AZ277,hektari&gt;=BA277,hektari&lt;=BB277,TRUE)</f>
        <v>0</v>
      </c>
      <c r="BD277" s="158">
        <v>110</v>
      </c>
    </row>
    <row r="278" spans="52:56" x14ac:dyDescent="0.2">
      <c r="AZ278" s="157">
        <v>613</v>
      </c>
      <c r="BA278" s="158">
        <v>50.01</v>
      </c>
      <c r="BB278" s="158">
        <v>100</v>
      </c>
      <c r="BC278" s="158" t="b">
        <f ca="1">+AND(tip=AZ278,hektari&gt;=BA278,hektari&lt;=BB278,TRUE)</f>
        <v>0</v>
      </c>
      <c r="BD278" s="158">
        <v>150</v>
      </c>
    </row>
    <row r="279" spans="52:56" x14ac:dyDescent="0.2">
      <c r="AZ279" s="157">
        <v>613</v>
      </c>
      <c r="BA279" s="158">
        <v>100.01</v>
      </c>
      <c r="BB279" s="158">
        <v>300</v>
      </c>
      <c r="BC279" s="158" t="b">
        <f ca="1">+AND(tip=AZ279,hektari&gt;=BA279,hektari&lt;=BB279,TRUE)</f>
        <v>0</v>
      </c>
      <c r="BD279" s="158">
        <v>200</v>
      </c>
    </row>
    <row r="280" spans="52:56" x14ac:dyDescent="0.2">
      <c r="AZ280" s="157">
        <v>613</v>
      </c>
      <c r="BA280" s="158">
        <v>300.01</v>
      </c>
      <c r="BB280" s="158">
        <v>500</v>
      </c>
      <c r="BC280" s="158" t="b">
        <f ca="1">+AND(tip=AZ280,hektari&gt;=BA280,hektari&lt;=BB280,TRUE)</f>
        <v>0</v>
      </c>
      <c r="BD280" s="158">
        <v>250</v>
      </c>
    </row>
    <row r="281" spans="52:56" x14ac:dyDescent="0.2">
      <c r="AZ281" s="157">
        <v>613</v>
      </c>
      <c r="BA281" s="158">
        <v>500.01</v>
      </c>
      <c r="BB281" s="158"/>
      <c r="BC281" s="158" t="b">
        <f ca="1">+AND(tip=AZ281,hektari&gt;=BA281,TRUE)</f>
        <v>0</v>
      </c>
      <c r="BD281" s="158">
        <v>300</v>
      </c>
    </row>
    <row r="282" spans="52:56" x14ac:dyDescent="0.2">
      <c r="AZ282" s="157">
        <v>614</v>
      </c>
      <c r="BA282" s="158">
        <v>0</v>
      </c>
      <c r="BB282" s="158">
        <v>10</v>
      </c>
      <c r="BC282" s="158" t="b">
        <f ca="1">+AND(tip=AZ282,hektari&gt;=BA282,hektari&lt;=BB282,TRUE)</f>
        <v>0</v>
      </c>
      <c r="BD282" s="158">
        <v>70</v>
      </c>
    </row>
    <row r="283" spans="52:56" x14ac:dyDescent="0.2">
      <c r="AZ283" s="157">
        <v>614</v>
      </c>
      <c r="BA283" s="158">
        <v>10.01</v>
      </c>
      <c r="BB283" s="158">
        <v>50</v>
      </c>
      <c r="BC283" s="158" t="b">
        <f ca="1">+AND(tip=AZ283,hektari&gt;=BA283,hektari&lt;=BB283,TRUE)</f>
        <v>0</v>
      </c>
      <c r="BD283" s="158">
        <v>110</v>
      </c>
    </row>
    <row r="284" spans="52:56" x14ac:dyDescent="0.2">
      <c r="AZ284" s="157">
        <v>614</v>
      </c>
      <c r="BA284" s="158">
        <v>50.01</v>
      </c>
      <c r="BB284" s="158">
        <v>100</v>
      </c>
      <c r="BC284" s="158" t="b">
        <f ca="1">+AND(tip=AZ284,hektari&gt;=BA284,hektari&lt;=BB284,TRUE)</f>
        <v>0</v>
      </c>
      <c r="BD284" s="158">
        <v>150</v>
      </c>
    </row>
    <row r="285" spans="52:56" x14ac:dyDescent="0.2">
      <c r="AZ285" s="157">
        <v>614</v>
      </c>
      <c r="BA285" s="158">
        <v>100.01</v>
      </c>
      <c r="BB285" s="158">
        <v>300</v>
      </c>
      <c r="BC285" s="158" t="b">
        <f ca="1">+AND(tip=AZ285,hektari&gt;=BA285,hektari&lt;=BB285,TRUE)</f>
        <v>0</v>
      </c>
      <c r="BD285" s="158">
        <v>200</v>
      </c>
    </row>
    <row r="286" spans="52:56" x14ac:dyDescent="0.2">
      <c r="AZ286" s="157">
        <v>614</v>
      </c>
      <c r="BA286" s="158">
        <v>300.01</v>
      </c>
      <c r="BB286" s="158">
        <v>500</v>
      </c>
      <c r="BC286" s="158" t="b">
        <f ca="1">+AND(tip=AZ286,hektari&gt;=BA286,hektari&lt;=BB286,TRUE)</f>
        <v>0</v>
      </c>
      <c r="BD286" s="158">
        <v>250</v>
      </c>
    </row>
    <row r="287" spans="52:56" x14ac:dyDescent="0.2">
      <c r="AZ287" s="157">
        <v>614</v>
      </c>
      <c r="BA287" s="158">
        <v>500.01</v>
      </c>
      <c r="BB287" s="158"/>
      <c r="BC287" s="158" t="b">
        <f ca="1">+AND(tip=AZ287,hektari&gt;=BA287,TRUE)</f>
        <v>0</v>
      </c>
      <c r="BD287" s="158">
        <v>300</v>
      </c>
    </row>
    <row r="288" spans="52:56" x14ac:dyDescent="0.2">
      <c r="AZ288" s="157">
        <v>615</v>
      </c>
      <c r="BA288" s="158">
        <v>0</v>
      </c>
      <c r="BB288" s="158">
        <v>10</v>
      </c>
      <c r="BC288" s="158" t="b">
        <f ca="1">+AND(tip=AZ288,hektari&gt;=BA288,hektari&lt;=BB288,TRUE)</f>
        <v>0</v>
      </c>
      <c r="BD288" s="158">
        <v>70</v>
      </c>
    </row>
    <row r="289" spans="52:57" x14ac:dyDescent="0.2">
      <c r="AZ289" s="157">
        <v>615</v>
      </c>
      <c r="BA289" s="158">
        <v>10.01</v>
      </c>
      <c r="BB289" s="158">
        <v>50</v>
      </c>
      <c r="BC289" s="158" t="b">
        <f ca="1">+AND(tip=AZ289,hektari&gt;=BA289,hektari&lt;=BB289,TRUE)</f>
        <v>0</v>
      </c>
      <c r="BD289" s="158">
        <v>110</v>
      </c>
    </row>
    <row r="290" spans="52:57" x14ac:dyDescent="0.2">
      <c r="AZ290" s="157">
        <v>615</v>
      </c>
      <c r="BA290" s="158">
        <v>50.01</v>
      </c>
      <c r="BB290" s="158">
        <v>100</v>
      </c>
      <c r="BC290" s="158" t="b">
        <f ca="1">+AND(tip=AZ290,hektari&gt;=BA290,hektari&lt;=BB290,TRUE)</f>
        <v>0</v>
      </c>
      <c r="BD290" s="158">
        <v>150</v>
      </c>
    </row>
    <row r="291" spans="52:57" x14ac:dyDescent="0.2">
      <c r="AZ291" s="157">
        <v>615</v>
      </c>
      <c r="BA291" s="158">
        <v>100.01</v>
      </c>
      <c r="BB291" s="158">
        <v>300</v>
      </c>
      <c r="BC291" s="158" t="b">
        <f ca="1">+AND(tip=AZ291,hektari&gt;=BA291,hektari&lt;=BB291,TRUE)</f>
        <v>0</v>
      </c>
      <c r="BD291" s="158">
        <v>200</v>
      </c>
    </row>
    <row r="292" spans="52:57" x14ac:dyDescent="0.2">
      <c r="AZ292" s="157">
        <v>615</v>
      </c>
      <c r="BA292" s="158">
        <v>300.01</v>
      </c>
      <c r="BB292" s="158">
        <v>500</v>
      </c>
      <c r="BC292" s="158" t="b">
        <f ca="1">+AND(tip=AZ292,hektari&gt;=BA292,hektari&lt;=BB292,TRUE)</f>
        <v>0</v>
      </c>
      <c r="BD292" s="158">
        <v>250</v>
      </c>
    </row>
    <row r="293" spans="52:57" x14ac:dyDescent="0.2">
      <c r="AZ293" s="157">
        <v>615</v>
      </c>
      <c r="BA293" s="158">
        <v>500.01</v>
      </c>
      <c r="BB293" s="158"/>
      <c r="BC293" s="158" t="b">
        <f ca="1">+AND(tip=AZ293,hektari&gt;=BA293,TRUE)</f>
        <v>0</v>
      </c>
      <c r="BD293" s="158">
        <v>300</v>
      </c>
    </row>
    <row r="294" spans="52:57" x14ac:dyDescent="0.2">
      <c r="AZ294" s="157">
        <v>616</v>
      </c>
      <c r="BA294" s="158">
        <v>0</v>
      </c>
      <c r="BB294" s="158">
        <v>10</v>
      </c>
      <c r="BC294" s="158" t="b">
        <f ca="1">+AND(tip=AZ294,hektari&gt;=BA294,hektari&lt;=BB294,TRUE)</f>
        <v>0</v>
      </c>
      <c r="BD294" s="158">
        <v>70</v>
      </c>
    </row>
    <row r="295" spans="52:57" x14ac:dyDescent="0.2">
      <c r="AZ295" s="157">
        <v>616</v>
      </c>
      <c r="BA295" s="158">
        <v>10.01</v>
      </c>
      <c r="BB295" s="158">
        <v>50</v>
      </c>
      <c r="BC295" s="158" t="b">
        <f ca="1">+AND(tip=AZ295,hektari&gt;=BA295,hektari&lt;=BB295,TRUE)</f>
        <v>0</v>
      </c>
      <c r="BD295" s="158">
        <v>110</v>
      </c>
    </row>
    <row r="296" spans="52:57" x14ac:dyDescent="0.2">
      <c r="AZ296" s="157">
        <v>616</v>
      </c>
      <c r="BA296" s="158">
        <v>50.01</v>
      </c>
      <c r="BB296" s="158">
        <v>100</v>
      </c>
      <c r="BC296" s="158" t="b">
        <f ca="1">+AND(tip=AZ296,hektari&gt;=BA296,hektari&lt;=BB296,TRUE)</f>
        <v>0</v>
      </c>
      <c r="BD296" s="158">
        <v>150</v>
      </c>
    </row>
    <row r="297" spans="52:57" x14ac:dyDescent="0.2">
      <c r="AZ297" s="157">
        <v>616</v>
      </c>
      <c r="BA297" s="158">
        <v>100.01</v>
      </c>
      <c r="BB297" s="158">
        <v>300</v>
      </c>
      <c r="BC297" s="158" t="b">
        <f ca="1">+AND(tip=AZ297,hektari&gt;=BA297,hektari&lt;=BB297,TRUE)</f>
        <v>0</v>
      </c>
      <c r="BD297" s="158">
        <v>200</v>
      </c>
    </row>
    <row r="298" spans="52:57" x14ac:dyDescent="0.2">
      <c r="AZ298" s="157">
        <v>616</v>
      </c>
      <c r="BA298" s="158">
        <v>300.01</v>
      </c>
      <c r="BB298" s="158">
        <v>500</v>
      </c>
      <c r="BC298" s="158" t="b">
        <f ca="1">+AND(tip=AZ298,hektari&gt;=BA298,hektari&lt;=BB298,TRUE)</f>
        <v>0</v>
      </c>
      <c r="BD298" s="158">
        <v>250</v>
      </c>
    </row>
    <row r="299" spans="52:57" x14ac:dyDescent="0.2">
      <c r="AZ299" s="157">
        <v>616</v>
      </c>
      <c r="BA299" s="158">
        <v>500.01</v>
      </c>
      <c r="BB299" s="158"/>
      <c r="BC299" s="158" t="b">
        <f ca="1">+AND(tip=AZ299,hektari&gt;=BA299,TRUE)</f>
        <v>0</v>
      </c>
      <c r="BD299" s="158">
        <v>300</v>
      </c>
    </row>
    <row r="300" spans="52:57" x14ac:dyDescent="0.2">
      <c r="AZ300" s="2">
        <v>843</v>
      </c>
      <c r="BC300" s="214" t="b">
        <f ca="1">+AND(tip=AZ300,pcele&gt;=0,TRUE)</f>
        <v>0</v>
      </c>
      <c r="BD300" s="214">
        <v>70</v>
      </c>
      <c r="BE300" s="2" t="s">
        <v>652</v>
      </c>
    </row>
  </sheetData>
  <sheetProtection password="B892" sheet="1" selectLockedCells="1" autoFilter="0"/>
  <dataConsolidate/>
  <mergeCells count="19">
    <mergeCell ref="V57:W58"/>
    <mergeCell ref="V62:Y63"/>
    <mergeCell ref="V65:Y66"/>
    <mergeCell ref="U39:U40"/>
    <mergeCell ref="U42:U44"/>
    <mergeCell ref="V43:W44"/>
    <mergeCell ref="V48:W49"/>
    <mergeCell ref="V51:W52"/>
    <mergeCell ref="V54:W55"/>
    <mergeCell ref="O2:V2"/>
    <mergeCell ref="H3:M3"/>
    <mergeCell ref="P3:U3"/>
    <mergeCell ref="W3:Y7"/>
    <mergeCell ref="B4:C5"/>
    <mergeCell ref="P4:U4"/>
    <mergeCell ref="P5:U5"/>
    <mergeCell ref="P6:U6"/>
    <mergeCell ref="H7:J7"/>
    <mergeCell ref="P7:U7"/>
  </mergeCells>
  <dataValidations count="3">
    <dataValidation type="list" showErrorMessage="1" errorTitle="Upozorenje" error="Odaberite odgovarajuću regiju_x000a__x000a_1 - kontinentalna Hrvatska_x000a_2 - jadranska Hrvatska" sqref="C2" xr:uid="{00000000-0002-0000-0500-000000000000}">
      <formula1>$AC$83:$AC$85</formula1>
    </dataValidation>
    <dataValidation allowBlank="1" showInputMessage="1" sqref="B4" xr:uid="{00000000-0002-0000-0500-000001000000}"/>
    <dataValidation type="list" showInputMessage="1" showErrorMessage="1" sqref="A1" xr:uid="{00000000-0002-0000-0500-000002000000}">
      <formula1>$AC$88:$AC$90</formula1>
    </dataValidation>
  </dataValidations>
  <printOptions horizontalCentered="1"/>
  <pageMargins left="0.49" right="0.39370078740157483" top="0.51" bottom="0.51" header="0.51181102362204722" footer="0.51181102362204722"/>
  <pageSetup paperSize="9" scale="42"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Button 1">
              <controlPr defaultSize="0" print="0" autoFill="0" autoLine="0" autoPict="0" macro="[0]!Efface" altText="Obriši">
                <anchor>
                  <from>
                    <xdr:col>1</xdr:col>
                    <xdr:colOff>419100</xdr:colOff>
                    <xdr:row>6</xdr:row>
                    <xdr:rowOff>38100</xdr:rowOff>
                  </from>
                  <to>
                    <xdr:col>3</xdr:col>
                    <xdr:colOff>0</xdr:colOff>
                    <xdr:row>7</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49"/>
  <sheetViews>
    <sheetView showGridLines="0" view="pageBreakPreview" topLeftCell="A2" zoomScaleNormal="100" zoomScaleSheetLayoutView="100" workbookViewId="0">
      <selection activeCell="A2" sqref="A2:B2"/>
    </sheetView>
  </sheetViews>
  <sheetFormatPr defaultRowHeight="12.75" x14ac:dyDescent="0.2"/>
  <cols>
    <col min="1" max="1" width="65.7109375" style="374" customWidth="1"/>
    <col min="2" max="2" width="64.85546875" style="374" customWidth="1"/>
    <col min="3" max="3" width="9.28515625" style="374" customWidth="1"/>
    <col min="4" max="16384" width="9.140625" style="374"/>
  </cols>
  <sheetData>
    <row r="1" spans="1:3" ht="135.75" customHeight="1" x14ac:dyDescent="0.2">
      <c r="A1" s="620" t="s">
        <v>1259</v>
      </c>
      <c r="B1" s="620"/>
      <c r="C1" s="373"/>
    </row>
    <row r="2" spans="1:3" ht="45" customHeight="1" x14ac:dyDescent="0.2">
      <c r="A2" s="496"/>
      <c r="B2" s="496"/>
      <c r="C2" s="373"/>
    </row>
    <row r="3" spans="1:3" ht="24" customHeight="1" x14ac:dyDescent="0.2">
      <c r="A3" s="621" t="s">
        <v>1090</v>
      </c>
      <c r="B3" s="621"/>
      <c r="C3" s="373"/>
    </row>
    <row r="4" spans="1:3" ht="57" customHeight="1" thickBot="1" x14ac:dyDescent="0.25">
      <c r="A4" s="497"/>
      <c r="B4" s="497"/>
      <c r="C4" s="373"/>
    </row>
    <row r="5" spans="1:3" ht="38.25" customHeight="1" x14ac:dyDescent="0.2">
      <c r="A5" s="375" t="s">
        <v>1091</v>
      </c>
      <c r="B5" s="376" t="s">
        <v>1092</v>
      </c>
    </row>
    <row r="6" spans="1:3" s="379" customFormat="1" ht="37.5" customHeight="1" x14ac:dyDescent="0.2">
      <c r="A6" s="377">
        <v>16646.169999999998</v>
      </c>
      <c r="B6" s="378">
        <v>18607.39</v>
      </c>
    </row>
    <row r="7" spans="1:3" s="379" customFormat="1" ht="37.5" customHeight="1" x14ac:dyDescent="0.2">
      <c r="A7" s="613" t="s">
        <v>1093</v>
      </c>
      <c r="B7" s="614"/>
    </row>
    <row r="8" spans="1:3" s="379" customFormat="1" ht="58.5" customHeight="1" x14ac:dyDescent="0.2">
      <c r="A8" s="615">
        <f>B6-A6</f>
        <v>1961.2200000000012</v>
      </c>
      <c r="B8" s="616"/>
    </row>
    <row r="9" spans="1:3" s="379" customFormat="1" ht="76.5" customHeight="1" x14ac:dyDescent="0.2">
      <c r="A9" s="380" t="s">
        <v>1094</v>
      </c>
      <c r="B9" s="381" t="s">
        <v>1095</v>
      </c>
    </row>
    <row r="10" spans="1:3" ht="37.5" customHeight="1" x14ac:dyDescent="0.2">
      <c r="A10" s="382">
        <v>1374.17</v>
      </c>
      <c r="B10" s="378">
        <v>9619.19</v>
      </c>
    </row>
    <row r="11" spans="1:3" ht="85.5" customHeight="1" x14ac:dyDescent="0.2">
      <c r="A11" s="613" t="s">
        <v>1096</v>
      </c>
      <c r="B11" s="614"/>
    </row>
    <row r="12" spans="1:3" ht="12.75" customHeight="1" x14ac:dyDescent="0.2">
      <c r="A12" s="615">
        <f>B10-A10</f>
        <v>8245.02</v>
      </c>
      <c r="B12" s="616"/>
    </row>
    <row r="13" spans="1:3" ht="12.75" customHeight="1" x14ac:dyDescent="0.2">
      <c r="A13" s="615"/>
      <c r="B13" s="616"/>
    </row>
    <row r="14" spans="1:3" ht="12.75" customHeight="1" x14ac:dyDescent="0.2">
      <c r="A14" s="615"/>
      <c r="B14" s="616"/>
    </row>
    <row r="15" spans="1:3" ht="13.5" customHeight="1" thickBot="1" x14ac:dyDescent="0.25">
      <c r="A15" s="617"/>
      <c r="B15" s="618"/>
    </row>
    <row r="16" spans="1:3" x14ac:dyDescent="0.2">
      <c r="A16" s="619"/>
      <c r="B16" s="619"/>
    </row>
    <row r="18" spans="1:2" hidden="1" x14ac:dyDescent="0.2"/>
    <row r="19" spans="1:2" hidden="1" x14ac:dyDescent="0.2">
      <c r="A19" s="353" t="s">
        <v>1258</v>
      </c>
      <c r="B19" s="353"/>
    </row>
    <row r="20" spans="1:2" hidden="1" x14ac:dyDescent="0.2">
      <c r="A20" s="353" t="s">
        <v>971</v>
      </c>
      <c r="B20" s="353"/>
    </row>
    <row r="21" spans="1:2" hidden="1" x14ac:dyDescent="0.2">
      <c r="A21" s="353" t="s">
        <v>1100</v>
      </c>
      <c r="B21" s="353"/>
    </row>
    <row r="22" spans="1:2" hidden="1" x14ac:dyDescent="0.2">
      <c r="A22" s="353" t="s">
        <v>452</v>
      </c>
      <c r="B22" s="353"/>
    </row>
    <row r="23" spans="1:2" hidden="1" x14ac:dyDescent="0.2">
      <c r="A23" s="353" t="s">
        <v>500</v>
      </c>
      <c r="B23" s="353"/>
    </row>
    <row r="24" spans="1:2" hidden="1" x14ac:dyDescent="0.2">
      <c r="A24" s="353" t="s">
        <v>454</v>
      </c>
      <c r="B24" s="353"/>
    </row>
    <row r="25" spans="1:2" hidden="1" x14ac:dyDescent="0.2">
      <c r="A25" s="353" t="s">
        <v>455</v>
      </c>
      <c r="B25" s="353"/>
    </row>
    <row r="26" spans="1:2" hidden="1" x14ac:dyDescent="0.2">
      <c r="A26" s="353" t="s">
        <v>1101</v>
      </c>
      <c r="B26" s="353"/>
    </row>
    <row r="27" spans="1:2" hidden="1" x14ac:dyDescent="0.2">
      <c r="A27" s="353" t="s">
        <v>457</v>
      </c>
      <c r="B27" s="353"/>
    </row>
    <row r="28" spans="1:2" hidden="1" x14ac:dyDescent="0.2">
      <c r="A28" s="353" t="s">
        <v>458</v>
      </c>
      <c r="B28" s="353"/>
    </row>
    <row r="29" spans="1:2" hidden="1" x14ac:dyDescent="0.2">
      <c r="A29" s="353" t="s">
        <v>459</v>
      </c>
      <c r="B29" s="353"/>
    </row>
    <row r="30" spans="1:2" hidden="1" x14ac:dyDescent="0.2">
      <c r="A30" s="353" t="s">
        <v>460</v>
      </c>
      <c r="B30" s="353"/>
    </row>
    <row r="31" spans="1:2" hidden="1" x14ac:dyDescent="0.2">
      <c r="A31" s="353" t="s">
        <v>636</v>
      </c>
      <c r="B31" s="353"/>
    </row>
    <row r="32" spans="1:2" hidden="1" x14ac:dyDescent="0.2">
      <c r="A32" s="353"/>
      <c r="B32" s="353"/>
    </row>
    <row r="33" spans="1:2" hidden="1" x14ac:dyDescent="0.2">
      <c r="A33" s="353"/>
      <c r="B33" s="353"/>
    </row>
    <row r="34" spans="1:2" hidden="1" x14ac:dyDescent="0.2">
      <c r="A34" s="353"/>
      <c r="B34" s="353"/>
    </row>
    <row r="35" spans="1:2" hidden="1" x14ac:dyDescent="0.2">
      <c r="A35" s="353" t="s">
        <v>1102</v>
      </c>
      <c r="B35" s="353" t="s">
        <v>1103</v>
      </c>
    </row>
    <row r="36" spans="1:2" hidden="1" x14ac:dyDescent="0.2">
      <c r="A36" s="353" t="s">
        <v>1104</v>
      </c>
      <c r="B36" s="353" t="s">
        <v>970</v>
      </c>
    </row>
    <row r="37" spans="1:2" hidden="1" x14ac:dyDescent="0.2">
      <c r="A37" s="353" t="s">
        <v>1105</v>
      </c>
      <c r="B37" s="353" t="s">
        <v>1106</v>
      </c>
    </row>
    <row r="38" spans="1:2" hidden="1" x14ac:dyDescent="0.2">
      <c r="A38" s="353" t="s">
        <v>1107</v>
      </c>
      <c r="B38" s="353" t="s">
        <v>1108</v>
      </c>
    </row>
    <row r="39" spans="1:2" hidden="1" x14ac:dyDescent="0.2"/>
    <row r="40" spans="1:2" hidden="1" x14ac:dyDescent="0.2"/>
    <row r="41" spans="1:2" hidden="1" x14ac:dyDescent="0.2"/>
    <row r="42" spans="1:2" hidden="1" x14ac:dyDescent="0.2"/>
    <row r="43" spans="1:2" hidden="1" x14ac:dyDescent="0.2"/>
    <row r="44" spans="1:2" hidden="1" x14ac:dyDescent="0.2"/>
    <row r="45" spans="1:2" hidden="1" x14ac:dyDescent="0.2"/>
    <row r="46" spans="1:2" hidden="1" x14ac:dyDescent="0.2"/>
    <row r="47" spans="1:2" hidden="1" x14ac:dyDescent="0.2"/>
    <row r="48" spans="1:2" hidden="1" x14ac:dyDescent="0.2"/>
    <row r="49" hidden="1" x14ac:dyDescent="0.2"/>
  </sheetData>
  <sheetProtection password="EDC3" sheet="1"/>
  <mergeCells count="9">
    <mergeCell ref="A11:B11"/>
    <mergeCell ref="A12:B15"/>
    <mergeCell ref="A16:B16"/>
    <mergeCell ref="A1:B1"/>
    <mergeCell ref="A2:B2"/>
    <mergeCell ref="A3:B3"/>
    <mergeCell ref="A4:B4"/>
    <mergeCell ref="A7:B7"/>
    <mergeCell ref="A8:B8"/>
  </mergeCells>
  <dataValidations count="2">
    <dataValidation type="list" allowBlank="1" showInputMessage="1" showErrorMessage="1" sqref="A2:B2" xr:uid="{00000000-0002-0000-0600-000000000000}">
      <formula1>$B$35:$B$38</formula1>
    </dataValidation>
    <dataValidation type="list" allowBlank="1" showInputMessage="1" showErrorMessage="1" sqref="A4:B4" xr:uid="{00000000-0002-0000-0600-000001000000}">
      <formula1>$A$19:$A$31</formula1>
    </dataValidation>
  </dataValidations>
  <pageMargins left="0.7" right="0.7" top="0.75" bottom="0.75" header="0.3" footer="0.3"/>
  <pageSetup paperSize="9" scale="68" orientation="portrait" horizontalDpi="300" verticalDpi="3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12"/>
  <sheetViews>
    <sheetView showGridLines="0" view="pageBreakPreview" zoomScale="130" zoomScaleNormal="100" zoomScaleSheetLayoutView="130" workbookViewId="0">
      <selection activeCell="C14" sqref="C14"/>
    </sheetView>
  </sheetViews>
  <sheetFormatPr defaultRowHeight="12.75" x14ac:dyDescent="0.2"/>
  <cols>
    <col min="1" max="1" width="27.7109375" style="320" customWidth="1"/>
    <col min="2" max="3" width="9.7109375" style="320" customWidth="1"/>
    <col min="4" max="6" width="17.140625" style="320" customWidth="1"/>
    <col min="7" max="16384" width="9.140625" style="47"/>
  </cols>
  <sheetData>
    <row r="1" spans="1:6" ht="21" x14ac:dyDescent="0.2">
      <c r="A1" s="622" t="s">
        <v>1145</v>
      </c>
      <c r="B1" s="622"/>
      <c r="C1" s="622"/>
      <c r="D1" s="622"/>
      <c r="E1" s="622"/>
      <c r="F1" s="622"/>
    </row>
    <row r="2" spans="1:6" x14ac:dyDescent="0.2">
      <c r="A2" s="623" t="s">
        <v>1144</v>
      </c>
      <c r="B2" s="623"/>
      <c r="C2" s="623"/>
      <c r="D2" s="623"/>
      <c r="E2" s="623"/>
      <c r="F2" s="623"/>
    </row>
    <row r="3" spans="1:6" x14ac:dyDescent="0.2">
      <c r="A3" s="623"/>
      <c r="B3" s="623"/>
      <c r="C3" s="623"/>
      <c r="D3" s="623"/>
      <c r="E3" s="623"/>
      <c r="F3" s="623"/>
    </row>
    <row r="4" spans="1:6" ht="46.5" customHeight="1" x14ac:dyDescent="0.2">
      <c r="A4" s="624" t="s">
        <v>1250</v>
      </c>
      <c r="B4" s="624"/>
      <c r="C4" s="624"/>
      <c r="D4" s="624"/>
      <c r="E4" s="624"/>
      <c r="F4" s="624"/>
    </row>
    <row r="5" spans="1:6" ht="37.9" customHeight="1" x14ac:dyDescent="0.2">
      <c r="A5" s="624" t="s">
        <v>1251</v>
      </c>
      <c r="B5" s="624"/>
      <c r="C5" s="624"/>
      <c r="D5" s="624"/>
      <c r="E5" s="624"/>
      <c r="F5" s="624"/>
    </row>
    <row r="6" spans="1:6" ht="40.9" customHeight="1" x14ac:dyDescent="0.2">
      <c r="A6" s="624" t="s">
        <v>1143</v>
      </c>
      <c r="B6" s="624"/>
      <c r="C6" s="624"/>
      <c r="D6" s="624"/>
      <c r="E6" s="624"/>
      <c r="F6" s="624"/>
    </row>
    <row r="7" spans="1:6" ht="21" x14ac:dyDescent="0.2">
      <c r="A7" s="350"/>
      <c r="B7" s="350"/>
      <c r="C7" s="350"/>
      <c r="D7" s="350"/>
      <c r="E7" s="350"/>
      <c r="F7" s="350"/>
    </row>
    <row r="8" spans="1:6" ht="25.5" x14ac:dyDescent="0.2">
      <c r="A8" s="625" t="s">
        <v>1142</v>
      </c>
      <c r="B8" s="626" t="s">
        <v>1141</v>
      </c>
      <c r="C8" s="348" t="s">
        <v>1140</v>
      </c>
      <c r="D8" s="349">
        <v>2025</v>
      </c>
      <c r="E8" s="349">
        <f>D8+1</f>
        <v>2026</v>
      </c>
      <c r="F8" s="349">
        <f>E8+1</f>
        <v>2027</v>
      </c>
    </row>
    <row r="9" spans="1:6" x14ac:dyDescent="0.2">
      <c r="A9" s="625"/>
      <c r="B9" s="626"/>
      <c r="C9" s="348">
        <v>0</v>
      </c>
      <c r="D9" s="347">
        <v>1</v>
      </c>
      <c r="E9" s="347">
        <v>2</v>
      </c>
      <c r="F9" s="347">
        <v>3</v>
      </c>
    </row>
    <row r="10" spans="1:6" ht="17.25" x14ac:dyDescent="0.2">
      <c r="A10" s="627" t="s">
        <v>1139</v>
      </c>
      <c r="B10" s="627"/>
      <c r="C10" s="627"/>
      <c r="D10" s="627"/>
      <c r="E10" s="627"/>
      <c r="F10" s="627"/>
    </row>
    <row r="11" spans="1:6" x14ac:dyDescent="0.2">
      <c r="A11" s="331" t="s">
        <v>1138</v>
      </c>
      <c r="B11" s="345" t="s">
        <v>5</v>
      </c>
      <c r="C11" s="345"/>
      <c r="D11" s="344"/>
      <c r="E11" s="344"/>
      <c r="F11" s="344"/>
    </row>
    <row r="12" spans="1:6" x14ac:dyDescent="0.2">
      <c r="A12" s="331" t="s">
        <v>1137</v>
      </c>
      <c r="B12" s="345" t="s">
        <v>5</v>
      </c>
      <c r="C12" s="345"/>
      <c r="D12" s="344">
        <v>0</v>
      </c>
      <c r="E12" s="344">
        <f>D12</f>
        <v>0</v>
      </c>
      <c r="F12" s="344">
        <f>E12</f>
        <v>0</v>
      </c>
    </row>
    <row r="13" spans="1:6" x14ac:dyDescent="0.2">
      <c r="A13" s="346" t="s">
        <v>882</v>
      </c>
      <c r="B13" s="345" t="s">
        <v>5</v>
      </c>
      <c r="C13" s="345"/>
      <c r="D13" s="344"/>
      <c r="E13" s="344"/>
      <c r="F13" s="344"/>
    </row>
    <row r="14" spans="1:6" x14ac:dyDescent="0.2">
      <c r="A14" s="333" t="s">
        <v>1121</v>
      </c>
      <c r="B14" s="333" t="s">
        <v>5</v>
      </c>
      <c r="C14" s="338">
        <f>SUM(C11:C13)</f>
        <v>0</v>
      </c>
      <c r="D14" s="338">
        <f>SUM(D11:D13)</f>
        <v>0</v>
      </c>
      <c r="E14" s="338">
        <f>SUM(E11:E13)</f>
        <v>0</v>
      </c>
      <c r="F14" s="338">
        <f>SUM(F11:F13)</f>
        <v>0</v>
      </c>
    </row>
    <row r="15" spans="1:6" ht="17.25" x14ac:dyDescent="0.2">
      <c r="A15" s="627" t="s">
        <v>1136</v>
      </c>
      <c r="B15" s="627"/>
      <c r="C15" s="627"/>
      <c r="D15" s="627"/>
      <c r="E15" s="627"/>
      <c r="F15" s="627"/>
    </row>
    <row r="16" spans="1:6" x14ac:dyDescent="0.2">
      <c r="A16" s="333" t="s">
        <v>445</v>
      </c>
      <c r="B16" s="343"/>
      <c r="C16" s="338">
        <f>SUM(C17:C22)</f>
        <v>0</v>
      </c>
      <c r="D16" s="338">
        <f>SUM(D17:D22)</f>
        <v>0</v>
      </c>
      <c r="E16" s="338">
        <f>SUM(E17:E22)</f>
        <v>0</v>
      </c>
      <c r="F16" s="338">
        <f>SUM(F17:F22)</f>
        <v>0</v>
      </c>
    </row>
    <row r="17" spans="1:6" x14ac:dyDescent="0.2">
      <c r="A17" s="329" t="s">
        <v>4</v>
      </c>
      <c r="B17" s="330" t="s">
        <v>5</v>
      </c>
      <c r="C17" s="330"/>
      <c r="D17" s="337"/>
      <c r="E17" s="337"/>
      <c r="F17" s="337"/>
    </row>
    <row r="18" spans="1:6" x14ac:dyDescent="0.2">
      <c r="A18" s="329" t="s">
        <v>368</v>
      </c>
      <c r="B18" s="330" t="s">
        <v>5</v>
      </c>
      <c r="C18" s="330"/>
      <c r="D18" s="337">
        <v>0</v>
      </c>
      <c r="E18" s="337">
        <v>0</v>
      </c>
      <c r="F18" s="337">
        <v>0</v>
      </c>
    </row>
    <row r="19" spans="1:6" x14ac:dyDescent="0.2">
      <c r="A19" s="329" t="s">
        <v>7</v>
      </c>
      <c r="B19" s="330" t="s">
        <v>5</v>
      </c>
      <c r="C19" s="330"/>
      <c r="D19" s="337">
        <v>0</v>
      </c>
      <c r="E19" s="337">
        <v>0</v>
      </c>
      <c r="F19" s="337">
        <v>0</v>
      </c>
    </row>
    <row r="20" spans="1:6" x14ac:dyDescent="0.2">
      <c r="A20" s="329" t="s">
        <v>353</v>
      </c>
      <c r="B20" s="330" t="s">
        <v>5</v>
      </c>
      <c r="C20" s="330"/>
      <c r="D20" s="337"/>
      <c r="E20" s="337"/>
      <c r="F20" s="337"/>
    </row>
    <row r="21" spans="1:6" x14ac:dyDescent="0.2">
      <c r="A21" s="329" t="s">
        <v>356</v>
      </c>
      <c r="B21" s="330" t="s">
        <v>5</v>
      </c>
      <c r="C21" s="330"/>
      <c r="D21" s="337"/>
      <c r="E21" s="337"/>
      <c r="F21" s="337"/>
    </row>
    <row r="22" spans="1:6" x14ac:dyDescent="0.2">
      <c r="A22" s="329" t="s">
        <v>1135</v>
      </c>
      <c r="B22" s="330" t="s">
        <v>5</v>
      </c>
      <c r="C22" s="330"/>
      <c r="D22" s="337"/>
      <c r="E22" s="337"/>
      <c r="F22" s="337"/>
    </row>
    <row r="23" spans="1:6" x14ac:dyDescent="0.2">
      <c r="A23" s="333" t="s">
        <v>446</v>
      </c>
      <c r="B23" s="339"/>
      <c r="C23" s="338">
        <f>SUM(C24:C27)</f>
        <v>0</v>
      </c>
      <c r="D23" s="338">
        <f>SUM(D24:D27)</f>
        <v>0</v>
      </c>
      <c r="E23" s="338">
        <f>SUM(E24:E27)</f>
        <v>0</v>
      </c>
      <c r="F23" s="338">
        <f>SUM(F24:F27)</f>
        <v>0</v>
      </c>
    </row>
    <row r="24" spans="1:6" x14ac:dyDescent="0.2">
      <c r="A24" s="329" t="s">
        <v>16</v>
      </c>
      <c r="B24" s="330" t="s">
        <v>5</v>
      </c>
      <c r="C24" s="330"/>
      <c r="D24" s="337"/>
      <c r="E24" s="337"/>
      <c r="F24" s="337"/>
    </row>
    <row r="25" spans="1:6" x14ac:dyDescent="0.2">
      <c r="A25" s="329" t="s">
        <v>18</v>
      </c>
      <c r="B25" s="330" t="s">
        <v>5</v>
      </c>
      <c r="C25" s="330"/>
      <c r="D25" s="337">
        <v>0</v>
      </c>
      <c r="E25" s="337">
        <v>0</v>
      </c>
      <c r="F25" s="337">
        <v>0</v>
      </c>
    </row>
    <row r="26" spans="1:6" x14ac:dyDescent="0.2">
      <c r="A26" s="329" t="s">
        <v>2</v>
      </c>
      <c r="B26" s="330" t="s">
        <v>5</v>
      </c>
      <c r="C26" s="330"/>
      <c r="D26" s="337"/>
      <c r="E26" s="337"/>
      <c r="F26" s="337"/>
    </row>
    <row r="27" spans="1:6" x14ac:dyDescent="0.2">
      <c r="A27" s="329" t="s">
        <v>1134</v>
      </c>
      <c r="B27" s="330" t="s">
        <v>5</v>
      </c>
      <c r="C27" s="330"/>
      <c r="D27" s="337"/>
      <c r="E27" s="337"/>
      <c r="F27" s="337"/>
    </row>
    <row r="28" spans="1:6" x14ac:dyDescent="0.2">
      <c r="A28" s="333" t="s">
        <v>1133</v>
      </c>
      <c r="B28" s="339"/>
      <c r="C28" s="338">
        <f>SUM(C29:C36)</f>
        <v>0</v>
      </c>
      <c r="D28" s="338">
        <f>SUM(D29:D36)</f>
        <v>0</v>
      </c>
      <c r="E28" s="338">
        <f>SUM(E29:E36)</f>
        <v>0</v>
      </c>
      <c r="F28" s="338">
        <f>SUM(F29:F36)</f>
        <v>0</v>
      </c>
    </row>
    <row r="29" spans="1:6" x14ac:dyDescent="0.2">
      <c r="A29" s="329" t="s">
        <v>1132</v>
      </c>
      <c r="B29" s="330" t="s">
        <v>5</v>
      </c>
      <c r="C29" s="330"/>
      <c r="D29" s="337"/>
      <c r="E29" s="337"/>
      <c r="F29" s="337"/>
    </row>
    <row r="30" spans="1:6" x14ac:dyDescent="0.2">
      <c r="A30" s="329" t="s">
        <v>1131</v>
      </c>
      <c r="B30" s="330" t="s">
        <v>5</v>
      </c>
      <c r="C30" s="330"/>
      <c r="D30" s="337"/>
      <c r="E30" s="337"/>
      <c r="F30" s="337"/>
    </row>
    <row r="31" spans="1:6" x14ac:dyDescent="0.2">
      <c r="A31" s="329" t="s">
        <v>12</v>
      </c>
      <c r="B31" s="330" t="s">
        <v>5</v>
      </c>
      <c r="C31" s="330"/>
      <c r="D31" s="337"/>
      <c r="E31" s="337"/>
      <c r="F31" s="337"/>
    </row>
    <row r="32" spans="1:6" ht="25.5" x14ac:dyDescent="0.2">
      <c r="A32" s="329" t="s">
        <v>118</v>
      </c>
      <c r="B32" s="330" t="s">
        <v>5</v>
      </c>
      <c r="C32" s="330"/>
      <c r="D32" s="337"/>
      <c r="E32" s="337"/>
      <c r="F32" s="337"/>
    </row>
    <row r="33" spans="1:6" ht="25.5" x14ac:dyDescent="0.2">
      <c r="A33" s="329" t="s">
        <v>712</v>
      </c>
      <c r="B33" s="330" t="s">
        <v>5</v>
      </c>
      <c r="C33" s="330"/>
      <c r="D33" s="337"/>
      <c r="E33" s="337"/>
      <c r="F33" s="337"/>
    </row>
    <row r="34" spans="1:6" x14ac:dyDescent="0.2">
      <c r="A34" s="329" t="s">
        <v>1130</v>
      </c>
      <c r="B34" s="330" t="s">
        <v>5</v>
      </c>
      <c r="C34" s="330"/>
      <c r="D34" s="337"/>
      <c r="E34" s="337"/>
      <c r="F34" s="337"/>
    </row>
    <row r="35" spans="1:6" x14ac:dyDescent="0.2">
      <c r="A35" s="329" t="s">
        <v>683</v>
      </c>
      <c r="B35" s="330" t="s">
        <v>5</v>
      </c>
      <c r="C35" s="330"/>
      <c r="D35" s="337"/>
      <c r="E35" s="337"/>
      <c r="F35" s="337"/>
    </row>
    <row r="36" spans="1:6" x14ac:dyDescent="0.2">
      <c r="A36" s="329" t="s">
        <v>642</v>
      </c>
      <c r="B36" s="330" t="s">
        <v>5</v>
      </c>
      <c r="C36" s="330"/>
      <c r="D36" s="337"/>
      <c r="E36" s="337"/>
      <c r="F36" s="337"/>
    </row>
    <row r="37" spans="1:6" x14ac:dyDescent="0.2">
      <c r="A37" s="333" t="s">
        <v>447</v>
      </c>
      <c r="B37" s="339"/>
      <c r="C37" s="338">
        <f>SUM(C38:C43)</f>
        <v>0</v>
      </c>
      <c r="D37" s="338">
        <f>SUM(D38:D43)</f>
        <v>0</v>
      </c>
      <c r="E37" s="338">
        <f>SUM(E38:E43)</f>
        <v>0</v>
      </c>
      <c r="F37" s="338">
        <f>SUM(F38:F43)</f>
        <v>0</v>
      </c>
    </row>
    <row r="38" spans="1:6" ht="25.5" x14ac:dyDescent="0.2">
      <c r="A38" s="329" t="s">
        <v>598</v>
      </c>
      <c r="B38" s="330" t="s">
        <v>5</v>
      </c>
      <c r="C38" s="330"/>
      <c r="D38" s="337"/>
      <c r="E38" s="337"/>
      <c r="F38" s="337"/>
    </row>
    <row r="39" spans="1:6" x14ac:dyDescent="0.2">
      <c r="A39" s="329" t="s">
        <v>676</v>
      </c>
      <c r="B39" s="330" t="s">
        <v>5</v>
      </c>
      <c r="C39" s="330"/>
      <c r="D39" s="337"/>
      <c r="E39" s="337"/>
      <c r="F39" s="337"/>
    </row>
    <row r="40" spans="1:6" x14ac:dyDescent="0.2">
      <c r="A40" s="329" t="s">
        <v>359</v>
      </c>
      <c r="B40" s="330" t="s">
        <v>5</v>
      </c>
      <c r="C40" s="330"/>
      <c r="D40" s="337"/>
      <c r="E40" s="337"/>
      <c r="F40" s="337"/>
    </row>
    <row r="41" spans="1:6" x14ac:dyDescent="0.2">
      <c r="A41" s="329" t="s">
        <v>1129</v>
      </c>
      <c r="B41" s="330" t="s">
        <v>5</v>
      </c>
      <c r="C41" s="330"/>
      <c r="D41" s="337"/>
      <c r="E41" s="337"/>
      <c r="F41" s="337"/>
    </row>
    <row r="42" spans="1:6" x14ac:dyDescent="0.2">
      <c r="A42" s="329" t="s">
        <v>470</v>
      </c>
      <c r="B42" s="330" t="s">
        <v>5</v>
      </c>
      <c r="C42" s="330"/>
      <c r="D42" s="337"/>
      <c r="E42" s="337"/>
      <c r="F42" s="337"/>
    </row>
    <row r="43" spans="1:6" x14ac:dyDescent="0.2">
      <c r="A43" s="329" t="s">
        <v>1128</v>
      </c>
      <c r="B43" s="330" t="s">
        <v>5</v>
      </c>
      <c r="C43" s="330"/>
      <c r="D43" s="337"/>
      <c r="E43" s="337"/>
      <c r="F43" s="337"/>
    </row>
    <row r="44" spans="1:6" x14ac:dyDescent="0.2">
      <c r="A44" s="333" t="s">
        <v>448</v>
      </c>
      <c r="B44" s="339"/>
      <c r="C44" s="338">
        <f>SUM(C45:C46)</f>
        <v>0</v>
      </c>
      <c r="D44" s="338">
        <f>SUM(D45:D46)</f>
        <v>0</v>
      </c>
      <c r="E44" s="338">
        <f>SUM(E45:E46)</f>
        <v>0</v>
      </c>
      <c r="F44" s="338">
        <f>SUM(F45:F46)</f>
        <v>0</v>
      </c>
    </row>
    <row r="45" spans="1:6" x14ac:dyDescent="0.2">
      <c r="A45" s="329" t="s">
        <v>1127</v>
      </c>
      <c r="B45" s="330" t="s">
        <v>5</v>
      </c>
      <c r="C45" s="330"/>
      <c r="D45" s="337"/>
      <c r="E45" s="337"/>
      <c r="F45" s="337"/>
    </row>
    <row r="46" spans="1:6" x14ac:dyDescent="0.2">
      <c r="A46" s="329" t="s">
        <v>362</v>
      </c>
      <c r="B46" s="330" t="s">
        <v>5</v>
      </c>
      <c r="C46" s="330"/>
      <c r="D46" s="337"/>
      <c r="E46" s="337"/>
      <c r="F46" s="337"/>
    </row>
    <row r="47" spans="1:6" x14ac:dyDescent="0.2">
      <c r="A47" s="333" t="s">
        <v>449</v>
      </c>
      <c r="B47" s="339"/>
      <c r="C47" s="338">
        <f>SUM(C48:C49)</f>
        <v>0</v>
      </c>
      <c r="D47" s="338">
        <f>SUM(D48:D49)</f>
        <v>0</v>
      </c>
      <c r="E47" s="338">
        <f>SUM(E48:E49)</f>
        <v>0</v>
      </c>
      <c r="F47" s="338">
        <f>SUM(F48:F49)</f>
        <v>0</v>
      </c>
    </row>
    <row r="48" spans="1:6" ht="25.5" x14ac:dyDescent="0.2">
      <c r="A48" s="329" t="s">
        <v>643</v>
      </c>
      <c r="B48" s="330" t="s">
        <v>5</v>
      </c>
      <c r="C48" s="330"/>
      <c r="D48" s="337"/>
      <c r="E48" s="337"/>
      <c r="F48" s="337"/>
    </row>
    <row r="49" spans="1:6" ht="25.5" x14ac:dyDescent="0.2">
      <c r="A49" s="329" t="s">
        <v>587</v>
      </c>
      <c r="B49" s="330" t="s">
        <v>5</v>
      </c>
      <c r="C49" s="330"/>
      <c r="D49" s="337"/>
      <c r="E49" s="337"/>
      <c r="F49" s="337"/>
    </row>
    <row r="50" spans="1:6" ht="25.5" x14ac:dyDescent="0.2">
      <c r="A50" s="333" t="s">
        <v>450</v>
      </c>
      <c r="B50" s="339"/>
      <c r="C50" s="338">
        <f>SUM(C51:C53)</f>
        <v>0</v>
      </c>
      <c r="D50" s="338">
        <f>SUM(D51:D53)</f>
        <v>0</v>
      </c>
      <c r="E50" s="338">
        <f>SUM(E51:E53)</f>
        <v>0</v>
      </c>
      <c r="F50" s="338">
        <f>SUM(F51:F53)</f>
        <v>0</v>
      </c>
    </row>
    <row r="51" spans="1:6" ht="25.5" x14ac:dyDescent="0.2">
      <c r="A51" s="329" t="s">
        <v>588</v>
      </c>
      <c r="B51" s="330" t="s">
        <v>5</v>
      </c>
      <c r="C51" s="330"/>
      <c r="D51" s="337"/>
      <c r="E51" s="337"/>
      <c r="F51" s="337"/>
    </row>
    <row r="52" spans="1:6" ht="25.5" x14ac:dyDescent="0.2">
      <c r="A52" s="329" t="s">
        <v>589</v>
      </c>
      <c r="B52" s="330" t="s">
        <v>5</v>
      </c>
      <c r="C52" s="330"/>
      <c r="D52" s="337"/>
      <c r="E52" s="337"/>
      <c r="F52" s="337"/>
    </row>
    <row r="53" spans="1:6" ht="25.5" x14ac:dyDescent="0.2">
      <c r="A53" s="329" t="s">
        <v>590</v>
      </c>
      <c r="B53" s="330" t="s">
        <v>5</v>
      </c>
      <c r="C53" s="330"/>
      <c r="D53" s="337"/>
      <c r="E53" s="337"/>
      <c r="F53" s="337"/>
    </row>
    <row r="54" spans="1:6" x14ac:dyDescent="0.2">
      <c r="A54" s="333" t="s">
        <v>451</v>
      </c>
      <c r="B54" s="339"/>
      <c r="C54" s="338">
        <f>SUM(C55:C60)</f>
        <v>0</v>
      </c>
      <c r="D54" s="338">
        <f>SUM(D55:D60)</f>
        <v>0</v>
      </c>
      <c r="E54" s="338">
        <f>SUM(E55:E60)</f>
        <v>0</v>
      </c>
      <c r="F54" s="338">
        <f>SUM(F55:F60)</f>
        <v>0</v>
      </c>
    </row>
    <row r="55" spans="1:6" x14ac:dyDescent="0.2">
      <c r="A55" s="329" t="s">
        <v>1126</v>
      </c>
      <c r="B55" s="330" t="s">
        <v>5</v>
      </c>
      <c r="C55" s="330"/>
      <c r="D55" s="337"/>
      <c r="E55" s="337"/>
      <c r="F55" s="337"/>
    </row>
    <row r="56" spans="1:6" x14ac:dyDescent="0.2">
      <c r="A56" s="329" t="s">
        <v>1125</v>
      </c>
      <c r="B56" s="330" t="s">
        <v>5</v>
      </c>
      <c r="C56" s="330"/>
      <c r="D56" s="337"/>
      <c r="E56" s="337"/>
      <c r="F56" s="337"/>
    </row>
    <row r="57" spans="1:6" x14ac:dyDescent="0.2">
      <c r="A57" s="329" t="s">
        <v>1124</v>
      </c>
      <c r="B57" s="330" t="s">
        <v>5</v>
      </c>
      <c r="C57" s="330"/>
      <c r="D57" s="337"/>
      <c r="E57" s="337"/>
      <c r="F57" s="337"/>
    </row>
    <row r="58" spans="1:6" x14ac:dyDescent="0.2">
      <c r="A58" s="329" t="s">
        <v>1123</v>
      </c>
      <c r="B58" s="330" t="s">
        <v>5</v>
      </c>
      <c r="C58" s="330"/>
      <c r="D58" s="337"/>
      <c r="E58" s="337"/>
      <c r="F58" s="337"/>
    </row>
    <row r="59" spans="1:6" x14ac:dyDescent="0.2">
      <c r="A59" s="329" t="s">
        <v>1122</v>
      </c>
      <c r="B59" s="330" t="s">
        <v>5</v>
      </c>
      <c r="C59" s="330"/>
      <c r="D59" s="337"/>
      <c r="E59" s="337"/>
      <c r="F59" s="337"/>
    </row>
    <row r="60" spans="1:6" ht="25.5" x14ac:dyDescent="0.2">
      <c r="A60" s="329" t="s">
        <v>711</v>
      </c>
      <c r="B60" s="330" t="s">
        <v>5</v>
      </c>
      <c r="C60" s="330"/>
      <c r="D60" s="337"/>
      <c r="E60" s="337"/>
      <c r="F60" s="337"/>
    </row>
    <row r="61" spans="1:6" x14ac:dyDescent="0.2">
      <c r="A61" s="333" t="s">
        <v>452</v>
      </c>
      <c r="B61" s="339"/>
      <c r="C61" s="338">
        <f>SUM(C62:C64)</f>
        <v>0</v>
      </c>
      <c r="D61" s="338">
        <f>SUM(D62:D64)</f>
        <v>0</v>
      </c>
      <c r="E61" s="338">
        <f>SUM(E62:E64)</f>
        <v>0</v>
      </c>
      <c r="F61" s="338">
        <f>SUM(F62:F64)</f>
        <v>0</v>
      </c>
    </row>
    <row r="62" spans="1:6" x14ac:dyDescent="0.2">
      <c r="A62" s="329" t="s">
        <v>594</v>
      </c>
      <c r="B62" s="330" t="s">
        <v>5</v>
      </c>
      <c r="C62" s="330"/>
      <c r="D62" s="337"/>
      <c r="E62" s="337"/>
      <c r="F62" s="337"/>
    </row>
    <row r="63" spans="1:6" x14ac:dyDescent="0.2">
      <c r="A63" s="329" t="s">
        <v>595</v>
      </c>
      <c r="B63" s="330" t="s">
        <v>5</v>
      </c>
      <c r="C63" s="330"/>
      <c r="D63" s="337"/>
      <c r="E63" s="337"/>
      <c r="F63" s="337"/>
    </row>
    <row r="64" spans="1:6" x14ac:dyDescent="0.2">
      <c r="A64" s="329" t="s">
        <v>119</v>
      </c>
      <c r="B64" s="330" t="s">
        <v>5</v>
      </c>
      <c r="C64" s="330"/>
      <c r="D64" s="337"/>
      <c r="E64" s="337"/>
      <c r="F64" s="337"/>
    </row>
    <row r="65" spans="1:6" x14ac:dyDescent="0.2">
      <c r="A65" s="333" t="s">
        <v>500</v>
      </c>
      <c r="B65" s="339"/>
      <c r="C65" s="338">
        <f>SUM(C66:C67)</f>
        <v>0</v>
      </c>
      <c r="D65" s="338">
        <f>SUM(D66:D67)</f>
        <v>0</v>
      </c>
      <c r="E65" s="338">
        <f>SUM(E66:E67)</f>
        <v>0</v>
      </c>
      <c r="F65" s="338">
        <f>SUM(F66:F67)</f>
        <v>0</v>
      </c>
    </row>
    <row r="66" spans="1:6" x14ac:dyDescent="0.2">
      <c r="A66" s="329" t="s">
        <v>363</v>
      </c>
      <c r="B66" s="330" t="s">
        <v>5</v>
      </c>
      <c r="C66" s="330"/>
      <c r="D66" s="337"/>
      <c r="E66" s="337"/>
      <c r="F66" s="337"/>
    </row>
    <row r="67" spans="1:6" x14ac:dyDescent="0.2">
      <c r="A67" s="329" t="s">
        <v>503</v>
      </c>
      <c r="B67" s="330" t="s">
        <v>5</v>
      </c>
      <c r="C67" s="330"/>
      <c r="D67" s="337"/>
      <c r="E67" s="337"/>
      <c r="F67" s="337"/>
    </row>
    <row r="68" spans="1:6" ht="15" x14ac:dyDescent="0.2">
      <c r="A68" s="342" t="s">
        <v>1121</v>
      </c>
      <c r="B68" s="341" t="s">
        <v>5</v>
      </c>
      <c r="C68" s="340">
        <f>C16+C23+C28+C37+C44+C47+C50+C54+C61+C65</f>
        <v>0</v>
      </c>
      <c r="D68" s="340">
        <f>D16+D23+D28+D37+D44+D47+D50+D54+D61+D65</f>
        <v>0</v>
      </c>
      <c r="E68" s="340">
        <f>E16+E23+E28+E37+E44+E47+E50+E54+E61+E65</f>
        <v>0</v>
      </c>
      <c r="F68" s="340">
        <f>F16+F23+F28+F37+F44+F47+F50+F54+F61+F65</f>
        <v>0</v>
      </c>
    </row>
    <row r="69" spans="1:6" ht="15" x14ac:dyDescent="0.2">
      <c r="A69" s="333" t="s">
        <v>628</v>
      </c>
      <c r="B69" s="339" t="s">
        <v>1110</v>
      </c>
      <c r="C69" s="338">
        <f>SUM(C70)</f>
        <v>0</v>
      </c>
      <c r="D69" s="338">
        <f>SUM(D70)</f>
        <v>0</v>
      </c>
      <c r="E69" s="338">
        <f>SUM(E70)</f>
        <v>0</v>
      </c>
      <c r="F69" s="338">
        <f>SUM(F70)</f>
        <v>0</v>
      </c>
    </row>
    <row r="70" spans="1:6" ht="15" x14ac:dyDescent="0.2">
      <c r="A70" s="329" t="s">
        <v>627</v>
      </c>
      <c r="B70" s="330" t="s">
        <v>1110</v>
      </c>
      <c r="C70" s="330"/>
      <c r="D70" s="337"/>
      <c r="E70" s="337"/>
      <c r="F70" s="337"/>
    </row>
    <row r="71" spans="1:6" ht="25.5" x14ac:dyDescent="0.2">
      <c r="A71" s="333" t="s">
        <v>1120</v>
      </c>
      <c r="B71" s="330" t="s">
        <v>5</v>
      </c>
      <c r="C71" s="330"/>
      <c r="D71" s="337"/>
      <c r="E71" s="337"/>
      <c r="F71" s="337"/>
    </row>
    <row r="72" spans="1:6" ht="15.75" x14ac:dyDescent="0.2">
      <c r="A72" s="628" t="s">
        <v>453</v>
      </c>
      <c r="B72" s="628"/>
      <c r="C72" s="628"/>
      <c r="D72" s="628"/>
      <c r="E72" s="628"/>
      <c r="F72" s="628"/>
    </row>
    <row r="73" spans="1:6" x14ac:dyDescent="0.2">
      <c r="A73" s="629" t="s">
        <v>454</v>
      </c>
      <c r="B73" s="629"/>
      <c r="C73" s="629"/>
      <c r="D73" s="629"/>
      <c r="E73" s="629"/>
      <c r="F73" s="629"/>
    </row>
    <row r="74" spans="1:6" ht="15" x14ac:dyDescent="0.25">
      <c r="A74" s="331" t="s">
        <v>484</v>
      </c>
      <c r="B74" s="335" t="s">
        <v>124</v>
      </c>
      <c r="C74" s="335"/>
      <c r="D74" s="334"/>
      <c r="E74" s="334"/>
      <c r="F74" s="334"/>
    </row>
    <row r="75" spans="1:6" x14ac:dyDescent="0.2">
      <c r="A75" s="629" t="s">
        <v>455</v>
      </c>
      <c r="B75" s="629"/>
      <c r="C75" s="333"/>
      <c r="D75" s="336"/>
      <c r="E75" s="336"/>
      <c r="F75" s="336"/>
    </row>
    <row r="76" spans="1:6" ht="15" x14ac:dyDescent="0.25">
      <c r="A76" s="331" t="s">
        <v>483</v>
      </c>
      <c r="B76" s="335" t="s">
        <v>124</v>
      </c>
      <c r="C76" s="335"/>
      <c r="D76" s="334"/>
      <c r="E76" s="334"/>
      <c r="F76" s="334"/>
    </row>
    <row r="77" spans="1:6" ht="15" x14ac:dyDescent="0.25">
      <c r="A77" s="331" t="s">
        <v>485</v>
      </c>
      <c r="B77" s="335" t="s">
        <v>124</v>
      </c>
      <c r="C77" s="335"/>
      <c r="D77" s="334"/>
      <c r="E77" s="334"/>
      <c r="F77" s="334"/>
    </row>
    <row r="78" spans="1:6" ht="15" x14ac:dyDescent="0.25">
      <c r="A78" s="331" t="s">
        <v>486</v>
      </c>
      <c r="B78" s="335" t="s">
        <v>124</v>
      </c>
      <c r="C78" s="335"/>
      <c r="D78" s="334"/>
      <c r="E78" s="334"/>
      <c r="F78" s="334"/>
    </row>
    <row r="79" spans="1:6" ht="15" x14ac:dyDescent="0.25">
      <c r="A79" s="331" t="s">
        <v>487</v>
      </c>
      <c r="B79" s="335" t="s">
        <v>124</v>
      </c>
      <c r="C79" s="335"/>
      <c r="D79" s="334"/>
      <c r="E79" s="334"/>
      <c r="F79" s="334"/>
    </row>
    <row r="80" spans="1:6" ht="15" x14ac:dyDescent="0.25">
      <c r="A80" s="331" t="s">
        <v>488</v>
      </c>
      <c r="B80" s="335" t="s">
        <v>124</v>
      </c>
      <c r="C80" s="335"/>
      <c r="D80" s="334"/>
      <c r="E80" s="334"/>
      <c r="F80" s="334"/>
    </row>
    <row r="81" spans="1:6" ht="15" x14ac:dyDescent="0.25">
      <c r="A81" s="331" t="s">
        <v>120</v>
      </c>
      <c r="B81" s="335" t="s">
        <v>124</v>
      </c>
      <c r="C81" s="335"/>
      <c r="D81" s="334"/>
      <c r="E81" s="334"/>
      <c r="F81" s="334"/>
    </row>
    <row r="82" spans="1:6" ht="25.5" x14ac:dyDescent="0.25">
      <c r="A82" s="331" t="s">
        <v>1119</v>
      </c>
      <c r="B82" s="335" t="s">
        <v>124</v>
      </c>
      <c r="C82" s="335"/>
      <c r="D82" s="334"/>
      <c r="E82" s="334"/>
      <c r="F82" s="334"/>
    </row>
    <row r="83" spans="1:6" x14ac:dyDescent="0.2">
      <c r="A83" s="629" t="s">
        <v>456</v>
      </c>
      <c r="B83" s="629"/>
      <c r="C83" s="333"/>
      <c r="D83" s="332"/>
      <c r="E83" s="332"/>
      <c r="F83" s="332"/>
    </row>
    <row r="84" spans="1:6" ht="15" x14ac:dyDescent="0.25">
      <c r="A84" s="331" t="s">
        <v>121</v>
      </c>
      <c r="B84" s="335" t="s">
        <v>124</v>
      </c>
      <c r="C84" s="335"/>
      <c r="D84" s="334"/>
      <c r="E84" s="334"/>
      <c r="F84" s="334">
        <v>0</v>
      </c>
    </row>
    <row r="85" spans="1:6" ht="25.5" x14ac:dyDescent="0.25">
      <c r="A85" s="331" t="s">
        <v>1118</v>
      </c>
      <c r="B85" s="335" t="s">
        <v>124</v>
      </c>
      <c r="C85" s="335"/>
      <c r="D85" s="334"/>
      <c r="E85" s="334"/>
      <c r="F85" s="334"/>
    </row>
    <row r="86" spans="1:6" x14ac:dyDescent="0.2">
      <c r="A86" s="629" t="s">
        <v>457</v>
      </c>
      <c r="B86" s="629"/>
      <c r="C86" s="333"/>
      <c r="D86" s="332"/>
      <c r="E86" s="332"/>
      <c r="F86" s="332"/>
    </row>
    <row r="87" spans="1:6" ht="15" x14ac:dyDescent="0.25">
      <c r="A87" s="331" t="s">
        <v>122</v>
      </c>
      <c r="B87" s="335" t="s">
        <v>124</v>
      </c>
      <c r="C87" s="335"/>
      <c r="D87" s="334"/>
      <c r="E87" s="334"/>
      <c r="F87" s="334"/>
    </row>
    <row r="88" spans="1:6" ht="25.5" x14ac:dyDescent="0.25">
      <c r="A88" s="331" t="s">
        <v>1117</v>
      </c>
      <c r="B88" s="335" t="s">
        <v>124</v>
      </c>
      <c r="C88" s="335"/>
      <c r="D88" s="334"/>
      <c r="E88" s="334"/>
      <c r="F88" s="334"/>
    </row>
    <row r="89" spans="1:6" x14ac:dyDescent="0.2">
      <c r="A89" s="629" t="s">
        <v>458</v>
      </c>
      <c r="B89" s="629"/>
      <c r="C89" s="333"/>
      <c r="D89" s="332"/>
      <c r="E89" s="332"/>
      <c r="F89" s="332"/>
    </row>
    <row r="90" spans="1:6" ht="15" x14ac:dyDescent="0.25">
      <c r="A90" s="331" t="s">
        <v>490</v>
      </c>
      <c r="B90" s="335" t="s">
        <v>124</v>
      </c>
      <c r="C90" s="335"/>
      <c r="D90" s="334"/>
      <c r="E90" s="334"/>
      <c r="F90" s="334"/>
    </row>
    <row r="91" spans="1:6" ht="15" x14ac:dyDescent="0.25">
      <c r="A91" s="331" t="s">
        <v>491</v>
      </c>
      <c r="B91" s="335" t="s">
        <v>124</v>
      </c>
      <c r="C91" s="335"/>
      <c r="D91" s="334"/>
      <c r="E91" s="334"/>
      <c r="F91" s="334"/>
    </row>
    <row r="92" spans="1:6" ht="15" x14ac:dyDescent="0.25">
      <c r="A92" s="331" t="s">
        <v>1116</v>
      </c>
      <c r="B92" s="335" t="s">
        <v>124</v>
      </c>
      <c r="C92" s="335"/>
      <c r="D92" s="334"/>
      <c r="E92" s="334"/>
      <c r="F92" s="334"/>
    </row>
    <row r="93" spans="1:6" x14ac:dyDescent="0.2">
      <c r="A93" s="629" t="s">
        <v>459</v>
      </c>
      <c r="B93" s="629"/>
      <c r="C93" s="333"/>
      <c r="D93" s="332"/>
      <c r="E93" s="332"/>
      <c r="F93" s="332"/>
    </row>
    <row r="94" spans="1:6" ht="15" x14ac:dyDescent="0.25">
      <c r="A94" s="331" t="s">
        <v>42</v>
      </c>
      <c r="B94" s="335" t="s">
        <v>123</v>
      </c>
      <c r="C94" s="335"/>
      <c r="D94" s="334"/>
      <c r="E94" s="334"/>
      <c r="F94" s="334"/>
    </row>
    <row r="95" spans="1:6" ht="15" x14ac:dyDescent="0.25">
      <c r="A95" s="331" t="s">
        <v>44</v>
      </c>
      <c r="B95" s="335" t="s">
        <v>123</v>
      </c>
      <c r="C95" s="335"/>
      <c r="D95" s="334"/>
      <c r="E95" s="334"/>
      <c r="F95" s="334"/>
    </row>
    <row r="96" spans="1:6" ht="25.5" x14ac:dyDescent="0.25">
      <c r="A96" s="331" t="s">
        <v>494</v>
      </c>
      <c r="B96" s="335" t="s">
        <v>123</v>
      </c>
      <c r="C96" s="335"/>
      <c r="D96" s="334"/>
      <c r="E96" s="334"/>
      <c r="F96" s="334"/>
    </row>
    <row r="97" spans="1:6" x14ac:dyDescent="0.2">
      <c r="A97" s="629" t="s">
        <v>460</v>
      </c>
      <c r="B97" s="629"/>
      <c r="C97" s="333"/>
      <c r="D97" s="332"/>
      <c r="E97" s="332"/>
      <c r="F97" s="332"/>
    </row>
    <row r="98" spans="1:6" ht="15" x14ac:dyDescent="0.25">
      <c r="A98" s="331" t="s">
        <v>364</v>
      </c>
      <c r="B98" s="335" t="s">
        <v>125</v>
      </c>
      <c r="C98" s="335"/>
      <c r="D98" s="334"/>
      <c r="E98" s="334"/>
      <c r="F98" s="334"/>
    </row>
    <row r="99" spans="1:6" x14ac:dyDescent="0.2">
      <c r="A99" s="629" t="s">
        <v>629</v>
      </c>
      <c r="B99" s="629"/>
      <c r="C99" s="333"/>
      <c r="D99" s="332"/>
      <c r="E99" s="332"/>
      <c r="F99" s="332"/>
    </row>
    <row r="100" spans="1:6" ht="15" x14ac:dyDescent="0.25">
      <c r="A100" s="331" t="s">
        <v>625</v>
      </c>
      <c r="B100" s="335" t="s">
        <v>626</v>
      </c>
      <c r="C100" s="335"/>
      <c r="D100" s="334"/>
      <c r="E100" s="334"/>
      <c r="F100" s="334"/>
    </row>
    <row r="101" spans="1:6" x14ac:dyDescent="0.2">
      <c r="A101" s="629" t="s">
        <v>636</v>
      </c>
      <c r="B101" s="629"/>
      <c r="C101" s="333"/>
      <c r="D101" s="332"/>
      <c r="E101" s="332"/>
      <c r="F101" s="332"/>
    </row>
    <row r="102" spans="1:6" x14ac:dyDescent="0.2">
      <c r="A102" s="331" t="s">
        <v>640</v>
      </c>
      <c r="B102" s="330" t="s">
        <v>124</v>
      </c>
      <c r="C102" s="330"/>
      <c r="D102" s="327"/>
      <c r="E102" s="327"/>
      <c r="F102" s="327"/>
    </row>
    <row r="103" spans="1:6" ht="15.75" x14ac:dyDescent="0.2">
      <c r="A103" s="628" t="s">
        <v>1115</v>
      </c>
      <c r="B103" s="628"/>
      <c r="C103" s="628"/>
      <c r="D103" s="628"/>
      <c r="E103" s="628"/>
      <c r="F103" s="628"/>
    </row>
    <row r="104" spans="1:6" ht="15" x14ac:dyDescent="0.2">
      <c r="A104" s="329" t="s">
        <v>1114</v>
      </c>
      <c r="B104" s="328" t="s">
        <v>1110</v>
      </c>
      <c r="C104" s="328"/>
      <c r="D104" s="327"/>
      <c r="E104" s="327"/>
      <c r="F104" s="327"/>
    </row>
    <row r="105" spans="1:6" ht="15" x14ac:dyDescent="0.2">
      <c r="A105" s="329" t="s">
        <v>1113</v>
      </c>
      <c r="B105" s="328" t="s">
        <v>1112</v>
      </c>
      <c r="C105" s="328"/>
      <c r="D105" s="327"/>
      <c r="E105" s="327"/>
      <c r="F105" s="327"/>
    </row>
    <row r="106" spans="1:6" ht="15" x14ac:dyDescent="0.2">
      <c r="A106" s="329" t="s">
        <v>1111</v>
      </c>
      <c r="B106" s="328" t="s">
        <v>1110</v>
      </c>
      <c r="C106" s="328"/>
      <c r="D106" s="327"/>
      <c r="E106" s="327"/>
      <c r="F106" s="327">
        <v>0</v>
      </c>
    </row>
    <row r="107" spans="1:6" x14ac:dyDescent="0.2">
      <c r="A107" s="326"/>
      <c r="B107" s="325"/>
      <c r="C107" s="325"/>
      <c r="D107" s="325"/>
      <c r="E107" s="325"/>
      <c r="F107" s="325"/>
    </row>
    <row r="108" spans="1:6" x14ac:dyDescent="0.2">
      <c r="A108" s="324"/>
      <c r="B108" s="324"/>
      <c r="C108" s="324"/>
      <c r="D108" s="324"/>
      <c r="E108" s="324"/>
      <c r="F108" s="324"/>
    </row>
    <row r="109" spans="1:6" x14ac:dyDescent="0.2">
      <c r="A109" s="324"/>
      <c r="B109" s="324"/>
      <c r="C109" s="324"/>
      <c r="D109" s="324"/>
      <c r="E109" s="324"/>
      <c r="F109" s="324"/>
    </row>
    <row r="110" spans="1:6" x14ac:dyDescent="0.2">
      <c r="A110" s="324"/>
      <c r="B110" s="324"/>
      <c r="C110" s="324"/>
      <c r="D110" s="324"/>
      <c r="E110" s="324"/>
      <c r="F110" s="324"/>
    </row>
    <row r="111" spans="1:6" x14ac:dyDescent="0.2">
      <c r="A111" s="323"/>
      <c r="B111" s="323"/>
      <c r="C111" s="323"/>
      <c r="D111" s="323"/>
      <c r="E111" s="323"/>
      <c r="F111" s="323"/>
    </row>
    <row r="112" spans="1:6" x14ac:dyDescent="0.2">
      <c r="A112" s="322"/>
      <c r="B112" s="321"/>
      <c r="C112" s="321"/>
      <c r="D112" s="321"/>
      <c r="E112" s="321"/>
      <c r="F112" s="321"/>
    </row>
  </sheetData>
  <mergeCells count="20">
    <mergeCell ref="A73:F73"/>
    <mergeCell ref="A75:B75"/>
    <mergeCell ref="A83:B83"/>
    <mergeCell ref="A103:F103"/>
    <mergeCell ref="A86:B86"/>
    <mergeCell ref="A89:B89"/>
    <mergeCell ref="A93:B93"/>
    <mergeCell ref="A97:B97"/>
    <mergeCell ref="A99:B99"/>
    <mergeCell ref="A101:B101"/>
    <mergeCell ref="A8:A9"/>
    <mergeCell ref="B8:B9"/>
    <mergeCell ref="A10:F10"/>
    <mergeCell ref="A15:F15"/>
    <mergeCell ref="A72:F72"/>
    <mergeCell ref="A1:F1"/>
    <mergeCell ref="A2:F3"/>
    <mergeCell ref="A4:F4"/>
    <mergeCell ref="A5:F5"/>
    <mergeCell ref="A6:F6"/>
  </mergeCells>
  <pageMargins left="0.7" right="0.7" top="0.75" bottom="0.75" header="0.3" footer="0.3"/>
  <pageSetup paperSize="9" scale="78" orientation="portrait" r:id="rId1"/>
  <rowBreaks count="1" manualBreakCount="1">
    <brk id="49"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dimension ref="A2:D27"/>
  <sheetViews>
    <sheetView showGridLines="0" showRowColHeaders="0" showRuler="0" topLeftCell="A7" zoomScaleNormal="100" zoomScaleSheetLayoutView="85" workbookViewId="0">
      <selection activeCell="C24" sqref="C24"/>
    </sheetView>
  </sheetViews>
  <sheetFormatPr defaultColWidth="9" defaultRowHeight="12.75" x14ac:dyDescent="0.2"/>
  <cols>
    <col min="1" max="1" width="30.7109375" style="47" customWidth="1"/>
    <col min="2" max="2" width="1.42578125" style="47" customWidth="1"/>
    <col min="3" max="3" width="33.28515625" style="47" customWidth="1"/>
    <col min="4" max="4" width="31.7109375" style="47" customWidth="1"/>
    <col min="5" max="16384" width="9" style="47"/>
  </cols>
  <sheetData>
    <row r="2" spans="1:4" x14ac:dyDescent="0.2">
      <c r="C2" s="68"/>
    </row>
    <row r="4" spans="1:4" ht="30" customHeight="1" x14ac:dyDescent="0.2"/>
    <row r="5" spans="1:4" ht="30" customHeight="1" x14ac:dyDescent="0.2"/>
    <row r="6" spans="1:4" ht="25.5" x14ac:dyDescent="0.2">
      <c r="D6" s="48" t="s">
        <v>605</v>
      </c>
    </row>
    <row r="7" spans="1:4" ht="15.75" x14ac:dyDescent="0.2">
      <c r="D7" s="49" t="s">
        <v>606</v>
      </c>
    </row>
    <row r="8" spans="1:4" ht="15.75" customHeight="1" x14ac:dyDescent="0.2">
      <c r="A8" s="50"/>
    </row>
    <row r="9" spans="1:4" ht="27.75" customHeight="1" x14ac:dyDescent="0.2">
      <c r="A9" s="51" t="s">
        <v>607</v>
      </c>
    </row>
    <row r="10" spans="1:4" ht="24" customHeight="1" x14ac:dyDescent="0.2">
      <c r="A10" s="52" t="s">
        <v>608</v>
      </c>
      <c r="B10" s="53"/>
      <c r="C10" s="630">
        <f>+'EVPG_početno stanje'!P3</f>
        <v>0</v>
      </c>
      <c r="D10" s="630"/>
    </row>
    <row r="11" spans="1:4" ht="5.85" customHeight="1" x14ac:dyDescent="0.2">
      <c r="A11" s="54"/>
      <c r="B11" s="55"/>
      <c r="C11" s="56"/>
      <c r="D11" s="57"/>
    </row>
    <row r="12" spans="1:4" ht="24" customHeight="1" x14ac:dyDescent="0.2">
      <c r="A12" s="52" t="s">
        <v>466</v>
      </c>
      <c r="B12" s="53"/>
      <c r="C12" s="118">
        <f>+'EVPG_početno stanje'!P4</f>
        <v>0</v>
      </c>
      <c r="D12" s="58"/>
    </row>
    <row r="13" spans="1:4" ht="5.85" customHeight="1" x14ac:dyDescent="0.2">
      <c r="A13" s="54"/>
      <c r="B13" s="55"/>
      <c r="C13" s="56"/>
      <c r="D13" s="57"/>
    </row>
    <row r="14" spans="1:4" ht="24" customHeight="1" x14ac:dyDescent="0.2">
      <c r="A14" s="52" t="s">
        <v>609</v>
      </c>
      <c r="B14" s="53"/>
      <c r="C14" s="631">
        <f>+'EVPG_početno stanje'!P5</f>
        <v>0</v>
      </c>
      <c r="D14" s="631"/>
    </row>
    <row r="15" spans="1:4" ht="5.25" customHeight="1" x14ac:dyDescent="0.2">
      <c r="A15" s="54"/>
      <c r="B15" s="55"/>
      <c r="C15" s="56"/>
      <c r="D15" s="57"/>
    </row>
    <row r="16" spans="1:4" ht="24" customHeight="1" x14ac:dyDescent="0.2">
      <c r="A16" s="52" t="s">
        <v>610</v>
      </c>
      <c r="B16" s="53"/>
      <c r="C16" s="118">
        <f>+'EVPG_početno stanje'!P6</f>
        <v>0</v>
      </c>
      <c r="D16" s="58"/>
    </row>
    <row r="17" spans="1:4" ht="5.85" customHeight="1" x14ac:dyDescent="0.2">
      <c r="A17" s="54"/>
      <c r="B17" s="55"/>
      <c r="C17" s="56"/>
      <c r="D17" s="57"/>
    </row>
    <row r="18" spans="1:4" ht="24" customHeight="1" x14ac:dyDescent="0.2">
      <c r="A18" s="52" t="s">
        <v>611</v>
      </c>
      <c r="B18" s="53"/>
      <c r="C18" s="631">
        <f>+'EVPG_početno stanje'!P7</f>
        <v>0</v>
      </c>
      <c r="D18" s="631"/>
    </row>
    <row r="19" spans="1:4" ht="25.5" customHeight="1" x14ac:dyDescent="0.2">
      <c r="A19" s="51" t="s">
        <v>605</v>
      </c>
    </row>
    <row r="20" spans="1:4" ht="138" customHeight="1" x14ac:dyDescent="0.2">
      <c r="A20" s="59" t="s">
        <v>612</v>
      </c>
      <c r="B20" s="60"/>
      <c r="C20" s="632" t="s">
        <v>696</v>
      </c>
      <c r="D20" s="632"/>
    </row>
    <row r="21" spans="1:4" x14ac:dyDescent="0.2">
      <c r="A21" s="61"/>
      <c r="B21" s="55"/>
      <c r="C21" s="633"/>
      <c r="D21" s="633"/>
    </row>
    <row r="22" spans="1:4" ht="33.950000000000003" customHeight="1" x14ac:dyDescent="0.2">
      <c r="A22" s="52" t="s">
        <v>613</v>
      </c>
      <c r="B22" s="62"/>
      <c r="C22" s="63"/>
      <c r="D22" s="64"/>
    </row>
    <row r="23" spans="1:4" ht="28.5" customHeight="1" x14ac:dyDescent="0.2">
      <c r="A23" s="50" t="s">
        <v>614</v>
      </c>
    </row>
    <row r="24" spans="1:4" ht="28.35" customHeight="1" x14ac:dyDescent="0.2">
      <c r="A24" s="52" t="s">
        <v>615</v>
      </c>
      <c r="B24" s="53"/>
      <c r="C24" s="119"/>
      <c r="D24" s="74"/>
    </row>
    <row r="25" spans="1:4" ht="8.25" customHeight="1" x14ac:dyDescent="0.2">
      <c r="A25" s="54"/>
      <c r="B25" s="55"/>
      <c r="C25" s="75"/>
      <c r="D25" s="75"/>
    </row>
    <row r="26" spans="1:4" ht="28.35" customHeight="1" x14ac:dyDescent="0.2">
      <c r="A26" s="52" t="s">
        <v>616</v>
      </c>
      <c r="B26" s="62"/>
      <c r="C26" s="120"/>
      <c r="D26" s="76"/>
    </row>
    <row r="27" spans="1:4" x14ac:dyDescent="0.2">
      <c r="D27" s="77"/>
    </row>
  </sheetData>
  <sheetProtection password="B892" sheet="1" selectLockedCells="1"/>
  <mergeCells count="5">
    <mergeCell ref="C10:D10"/>
    <mergeCell ref="C14:D14"/>
    <mergeCell ref="C18:D18"/>
    <mergeCell ref="C20:D20"/>
    <mergeCell ref="C21:D21"/>
  </mergeCells>
  <pageMargins left="0.35433070866141736" right="0.23622047244094491" top="0.35433070866141736" bottom="0.74803149606299213" header="0.31496062992125984" footer="0.31496062992125984"/>
  <pageSetup paperSize="9" orientation="portrait" r:id="rId1"/>
  <headerFooter alignWithMargins="0">
    <oddHeader xml:space="preserve">&amp;L&amp;G&amp;R&amp;"Arial Narrow,Regular"&amp;6
&amp;9
MINISTARSTVO POLJOPRIVREDE
Ulica grada Vukovara 78 10000 Zagreb ● HRVATSKA
uprava.poljoprivredna.politika@mps.hr ● www.mps.hr </oddHead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A1:K61"/>
  <sheetViews>
    <sheetView showGridLines="0" showRuler="0" zoomScaleNormal="100" workbookViewId="0">
      <selection activeCell="C32" sqref="C32"/>
    </sheetView>
  </sheetViews>
  <sheetFormatPr defaultColWidth="5" defaultRowHeight="12.75" x14ac:dyDescent="0.2"/>
  <cols>
    <col min="1" max="1" width="30.7109375" style="47" customWidth="1"/>
    <col min="2" max="2" width="1" style="47" customWidth="1"/>
    <col min="3" max="3" width="30.85546875" style="47" customWidth="1"/>
    <col min="4" max="4" width="41.140625" style="47" customWidth="1"/>
    <col min="5" max="5" width="5" style="47" customWidth="1"/>
    <col min="6" max="6" width="7" style="47" customWidth="1"/>
    <col min="7" max="16384" width="5" style="47"/>
  </cols>
  <sheetData>
    <row r="1" spans="1:11" x14ac:dyDescent="0.2">
      <c r="A1" s="151"/>
    </row>
    <row r="2" spans="1:11" x14ac:dyDescent="0.2">
      <c r="C2" s="68"/>
    </row>
    <row r="8" spans="1:11" ht="25.5" x14ac:dyDescent="0.2">
      <c r="D8" s="48" t="s">
        <v>617</v>
      </c>
      <c r="E8" s="65"/>
      <c r="J8" s="86"/>
    </row>
    <row r="9" spans="1:11" ht="15.75" x14ac:dyDescent="0.2">
      <c r="D9" s="49" t="s">
        <v>685</v>
      </c>
      <c r="J9" s="86"/>
    </row>
    <row r="10" spans="1:11" ht="15.75" x14ac:dyDescent="0.2">
      <c r="D10" s="49"/>
      <c r="J10" s="86"/>
    </row>
    <row r="11" spans="1:11" ht="22.5" customHeight="1" x14ac:dyDescent="0.2">
      <c r="A11" s="51" t="s">
        <v>607</v>
      </c>
      <c r="K11" s="87"/>
    </row>
    <row r="12" spans="1:11" ht="22.5" customHeight="1" x14ac:dyDescent="0.2">
      <c r="A12" s="88" t="s">
        <v>608</v>
      </c>
      <c r="B12" s="53"/>
      <c r="C12" s="636">
        <f>+'EVPG_početno stanje'!P3</f>
        <v>0</v>
      </c>
      <c r="D12" s="636"/>
      <c r="K12" s="87"/>
    </row>
    <row r="13" spans="1:11" ht="5.85" customHeight="1" x14ac:dyDescent="0.2">
      <c r="A13" s="52"/>
      <c r="B13" s="55"/>
      <c r="C13" s="89"/>
      <c r="D13" s="90"/>
      <c r="J13" s="91"/>
    </row>
    <row r="14" spans="1:11" ht="22.5" customHeight="1" x14ac:dyDescent="0.2">
      <c r="A14" s="52" t="s">
        <v>466</v>
      </c>
      <c r="B14" s="53"/>
      <c r="C14" s="115">
        <f>+'EVPG_početno stanje'!P4</f>
        <v>0</v>
      </c>
      <c r="D14" s="92"/>
      <c r="K14" s="87"/>
    </row>
    <row r="15" spans="1:11" ht="5.85" customHeight="1" x14ac:dyDescent="0.2">
      <c r="A15" s="52"/>
      <c r="B15" s="55"/>
      <c r="C15" s="89"/>
      <c r="D15" s="90"/>
      <c r="K15" s="87"/>
    </row>
    <row r="16" spans="1:11" ht="22.5" customHeight="1" x14ac:dyDescent="0.2">
      <c r="A16" s="52" t="s">
        <v>609</v>
      </c>
      <c r="B16" s="53"/>
      <c r="C16" s="636">
        <f>+'EVPG_početno stanje'!P5</f>
        <v>0</v>
      </c>
      <c r="D16" s="636"/>
      <c r="K16" s="87"/>
    </row>
    <row r="17" spans="1:11" ht="5.85" customHeight="1" x14ac:dyDescent="0.2">
      <c r="A17" s="52"/>
      <c r="B17" s="55"/>
      <c r="C17" s="89"/>
      <c r="D17" s="90"/>
      <c r="K17" s="87"/>
    </row>
    <row r="18" spans="1:11" ht="22.5" customHeight="1" x14ac:dyDescent="0.2">
      <c r="A18" s="52" t="s">
        <v>610</v>
      </c>
      <c r="B18" s="53"/>
      <c r="C18" s="115">
        <f>+'EVPG_početno stanje'!P6</f>
        <v>0</v>
      </c>
      <c r="D18" s="92"/>
    </row>
    <row r="19" spans="1:11" ht="5.85" customHeight="1" x14ac:dyDescent="0.2">
      <c r="A19" s="52"/>
      <c r="B19" s="55"/>
      <c r="C19" s="89"/>
      <c r="D19" s="90"/>
    </row>
    <row r="20" spans="1:11" ht="22.5" customHeight="1" x14ac:dyDescent="0.2">
      <c r="A20" s="52" t="s">
        <v>611</v>
      </c>
      <c r="B20" s="53"/>
      <c r="C20" s="636">
        <f>'EVPG_početno stanje'!P7</f>
        <v>0</v>
      </c>
      <c r="D20" s="636"/>
    </row>
    <row r="21" spans="1:11" ht="22.5" customHeight="1" x14ac:dyDescent="0.2">
      <c r="A21" s="51" t="s">
        <v>617</v>
      </c>
    </row>
    <row r="22" spans="1:11" s="93" customFormat="1" ht="84" customHeight="1" x14ac:dyDescent="0.2">
      <c r="A22" s="59" t="s">
        <v>618</v>
      </c>
      <c r="B22" s="53"/>
      <c r="C22" s="637" t="s">
        <v>710</v>
      </c>
      <c r="D22" s="637"/>
    </row>
    <row r="23" spans="1:11" ht="5.85" customHeight="1" x14ac:dyDescent="0.2">
      <c r="A23" s="52"/>
      <c r="B23" s="55"/>
      <c r="C23" s="90"/>
      <c r="D23" s="90"/>
    </row>
    <row r="24" spans="1:11" ht="22.5" customHeight="1" x14ac:dyDescent="0.2">
      <c r="A24" s="52" t="s">
        <v>619</v>
      </c>
      <c r="B24" s="53"/>
      <c r="C24" s="116">
        <f ca="1">+'EVPG_početno stanje'!V65</f>
        <v>124678.14868299998</v>
      </c>
      <c r="D24" s="94" t="s">
        <v>567</v>
      </c>
    </row>
    <row r="25" spans="1:11" ht="5.85" customHeight="1" x14ac:dyDescent="0.2">
      <c r="A25" s="54"/>
      <c r="B25" s="55"/>
      <c r="C25" s="95"/>
      <c r="D25" s="96"/>
    </row>
    <row r="26" spans="1:11" ht="22.5" customHeight="1" x14ac:dyDescent="0.2">
      <c r="A26" s="97"/>
      <c r="B26" s="53"/>
      <c r="C26" s="116">
        <f ca="1">+'EVPG_početno stanje'!V62</f>
        <v>16646.169999999998</v>
      </c>
      <c r="D26" s="94" t="s">
        <v>568</v>
      </c>
    </row>
    <row r="27" spans="1:11" ht="5.25" customHeight="1" x14ac:dyDescent="0.2">
      <c r="A27" s="97"/>
      <c r="B27" s="53"/>
      <c r="C27" s="83"/>
      <c r="D27" s="94"/>
    </row>
    <row r="28" spans="1:11" ht="22.5" customHeight="1" x14ac:dyDescent="0.2">
      <c r="A28" s="52" t="s">
        <v>638</v>
      </c>
      <c r="B28" s="53"/>
      <c r="C28" s="116">
        <f>+'EVPG_početno stanje'!V57</f>
        <v>0</v>
      </c>
      <c r="D28" s="94" t="s">
        <v>639</v>
      </c>
    </row>
    <row r="29" spans="1:11" ht="5.85" customHeight="1" x14ac:dyDescent="0.2">
      <c r="A29" s="98"/>
      <c r="B29" s="55"/>
      <c r="C29" s="90"/>
      <c r="D29" s="90"/>
    </row>
    <row r="30" spans="1:11" ht="42.75" customHeight="1" x14ac:dyDescent="0.2">
      <c r="A30" s="54"/>
      <c r="B30" s="60"/>
      <c r="C30" s="638" t="s">
        <v>644</v>
      </c>
      <c r="D30" s="638"/>
      <c r="E30" s="151"/>
    </row>
    <row r="31" spans="1:11" ht="22.5" customHeight="1" x14ac:dyDescent="0.2">
      <c r="A31" s="51" t="s">
        <v>697</v>
      </c>
      <c r="D31" s="65"/>
    </row>
    <row r="32" spans="1:11" ht="24" customHeight="1" x14ac:dyDescent="0.2">
      <c r="A32" s="88" t="s">
        <v>620</v>
      </c>
      <c r="B32" s="99"/>
      <c r="C32" s="117"/>
      <c r="D32" s="313" t="s">
        <v>940</v>
      </c>
      <c r="E32" s="77"/>
    </row>
    <row r="33" spans="1:8" ht="5.85" customHeight="1" x14ac:dyDescent="0.2">
      <c r="A33" s="100"/>
      <c r="B33" s="91"/>
      <c r="C33" s="101"/>
      <c r="D33" s="313" t="s">
        <v>709</v>
      </c>
      <c r="E33" s="77"/>
    </row>
    <row r="34" spans="1:8" ht="24" customHeight="1" x14ac:dyDescent="0.2">
      <c r="A34" s="88" t="s">
        <v>621</v>
      </c>
      <c r="B34" s="99"/>
      <c r="C34" s="117"/>
      <c r="D34" s="313" t="s">
        <v>700</v>
      </c>
      <c r="E34" s="77"/>
    </row>
    <row r="35" spans="1:8" ht="5.85" customHeight="1" x14ac:dyDescent="0.2">
      <c r="A35" s="88"/>
      <c r="B35" s="91"/>
      <c r="C35" s="75"/>
      <c r="D35" s="314" t="s">
        <v>941</v>
      </c>
      <c r="E35" s="77"/>
    </row>
    <row r="36" spans="1:8" ht="33.950000000000003" customHeight="1" x14ac:dyDescent="0.2">
      <c r="A36" s="88" t="s">
        <v>622</v>
      </c>
      <c r="B36" s="99"/>
      <c r="C36" s="102"/>
      <c r="D36" s="314" t="s">
        <v>942</v>
      </c>
      <c r="E36" s="77"/>
      <c r="H36" s="73"/>
    </row>
    <row r="37" spans="1:8" ht="20.25" customHeight="1" x14ac:dyDescent="0.2">
      <c r="A37" s="51" t="s">
        <v>614</v>
      </c>
      <c r="B37" s="77"/>
      <c r="C37" s="77"/>
      <c r="D37" s="314" t="s">
        <v>943</v>
      </c>
      <c r="E37" s="77"/>
    </row>
    <row r="38" spans="1:8" ht="3.75" customHeight="1" x14ac:dyDescent="0.2">
      <c r="A38" s="51"/>
      <c r="B38" s="77"/>
      <c r="C38" s="77"/>
      <c r="D38" s="315" t="s">
        <v>937</v>
      </c>
      <c r="E38" s="77"/>
    </row>
    <row r="39" spans="1:8" ht="3.75" customHeight="1" x14ac:dyDescent="0.2">
      <c r="A39" s="103"/>
      <c r="B39" s="104"/>
      <c r="C39" s="105"/>
      <c r="D39" s="315" t="s">
        <v>938</v>
      </c>
      <c r="E39" s="77"/>
    </row>
    <row r="40" spans="1:8" ht="24" customHeight="1" x14ac:dyDescent="0.2">
      <c r="A40" s="88" t="s">
        <v>615</v>
      </c>
      <c r="C40" s="115">
        <f>+IZJAVA!C24</f>
        <v>0</v>
      </c>
      <c r="D40" s="315" t="s">
        <v>939</v>
      </c>
    </row>
    <row r="41" spans="1:8" ht="3.75" customHeight="1" x14ac:dyDescent="0.2">
      <c r="A41" s="103"/>
      <c r="B41" s="106"/>
      <c r="C41" s="105"/>
      <c r="D41" s="315" t="s">
        <v>944</v>
      </c>
      <c r="E41" s="77"/>
    </row>
    <row r="42" spans="1:8" ht="3.75" customHeight="1" x14ac:dyDescent="0.2">
      <c r="A42" s="103"/>
      <c r="B42" s="104"/>
      <c r="C42" s="105"/>
      <c r="D42" s="315" t="s">
        <v>945</v>
      </c>
      <c r="E42" s="77"/>
    </row>
    <row r="43" spans="1:8" ht="24" customHeight="1" x14ac:dyDescent="0.2">
      <c r="A43" s="88" t="s">
        <v>616</v>
      </c>
      <c r="B43" s="76"/>
      <c r="C43" s="107">
        <f>IZJAVA!C26</f>
        <v>0</v>
      </c>
      <c r="D43" s="315" t="s">
        <v>946</v>
      </c>
      <c r="E43" s="77"/>
    </row>
    <row r="44" spans="1:8" ht="3" customHeight="1" x14ac:dyDescent="0.2">
      <c r="A44" s="103"/>
      <c r="B44" s="76"/>
      <c r="C44" s="146"/>
      <c r="D44" s="315" t="s">
        <v>947</v>
      </c>
      <c r="E44" s="77"/>
    </row>
    <row r="45" spans="1:8" ht="24" customHeight="1" x14ac:dyDescent="0.2">
      <c r="A45" s="51" t="s">
        <v>623</v>
      </c>
      <c r="B45" s="77"/>
      <c r="C45" s="108"/>
      <c r="D45" s="315" t="s">
        <v>948</v>
      </c>
      <c r="E45" s="77"/>
    </row>
    <row r="46" spans="1:8" ht="3" customHeight="1" x14ac:dyDescent="0.2">
      <c r="A46" s="51"/>
      <c r="B46" s="77"/>
      <c r="C46" s="108"/>
      <c r="D46" s="315" t="s">
        <v>949</v>
      </c>
      <c r="E46" s="77"/>
    </row>
    <row r="47" spans="1:8" ht="18.75" customHeight="1" x14ac:dyDescent="0.2">
      <c r="A47" s="634"/>
      <c r="B47" s="635"/>
      <c r="C47" s="109" t="s">
        <v>950</v>
      </c>
      <c r="D47" s="315" t="s">
        <v>665</v>
      </c>
    </row>
    <row r="48" spans="1:8" ht="1.5" customHeight="1" x14ac:dyDescent="0.2">
      <c r="A48" s="634"/>
      <c r="B48" s="635"/>
      <c r="C48" s="109"/>
      <c r="D48" s="315" t="s">
        <v>936</v>
      </c>
    </row>
    <row r="49" spans="1:4" ht="1.5" customHeight="1" x14ac:dyDescent="0.2">
      <c r="A49" s="634"/>
      <c r="B49" s="635"/>
      <c r="C49" s="109"/>
      <c r="D49" s="315" t="s">
        <v>706</v>
      </c>
    </row>
    <row r="50" spans="1:4" ht="1.5" customHeight="1" x14ac:dyDescent="0.2">
      <c r="A50" s="634"/>
      <c r="B50" s="635"/>
      <c r="C50" s="109"/>
      <c r="D50" s="315"/>
    </row>
    <row r="51" spans="1:4" ht="2.25" customHeight="1" x14ac:dyDescent="0.2">
      <c r="A51" s="634"/>
      <c r="B51" s="635"/>
      <c r="C51" s="109"/>
      <c r="D51" s="315"/>
    </row>
    <row r="52" spans="1:4" ht="2.25" customHeight="1" x14ac:dyDescent="0.2">
      <c r="A52" s="634"/>
      <c r="B52" s="635"/>
      <c r="C52" s="109"/>
      <c r="D52" s="315"/>
    </row>
    <row r="53" spans="1:4" ht="2.25" customHeight="1" x14ac:dyDescent="0.2">
      <c r="A53" s="634"/>
      <c r="B53" s="635"/>
      <c r="C53" s="109"/>
      <c r="D53" s="315"/>
    </row>
    <row r="54" spans="1:4" ht="2.25" customHeight="1" x14ac:dyDescent="0.2">
      <c r="A54" s="634"/>
      <c r="B54" s="635"/>
      <c r="C54" s="109"/>
      <c r="D54" s="315"/>
    </row>
    <row r="55" spans="1:4" ht="18.75" customHeight="1" x14ac:dyDescent="0.2">
      <c r="A55" s="634"/>
      <c r="B55" s="635"/>
      <c r="C55" s="110" t="s">
        <v>624</v>
      </c>
      <c r="D55" s="147"/>
    </row>
    <row r="56" spans="1:4" s="67" customFormat="1" ht="5.25" customHeight="1" x14ac:dyDescent="0.2">
      <c r="D56" s="265"/>
    </row>
    <row r="57" spans="1:4" x14ac:dyDescent="0.2">
      <c r="D57" s="73"/>
    </row>
    <row r="58" spans="1:4" x14ac:dyDescent="0.2">
      <c r="D58" s="73"/>
    </row>
    <row r="59" spans="1:4" x14ac:dyDescent="0.2">
      <c r="D59" s="73"/>
    </row>
    <row r="60" spans="1:4" x14ac:dyDescent="0.2">
      <c r="D60" s="73"/>
    </row>
    <row r="61" spans="1:4" x14ac:dyDescent="0.2">
      <c r="D61" s="73"/>
    </row>
  </sheetData>
  <sheetProtection password="B892" sheet="1" selectLockedCells="1"/>
  <mergeCells count="7">
    <mergeCell ref="A47:A55"/>
    <mergeCell ref="B47:B55"/>
    <mergeCell ref="C12:D12"/>
    <mergeCell ref="C16:D16"/>
    <mergeCell ref="C20:D20"/>
    <mergeCell ref="C22:D22"/>
    <mergeCell ref="C30:D30"/>
  </mergeCells>
  <pageMargins left="0.35433070866141736" right="0.23622047244094491" top="0.31496062992125984" bottom="0.74803149606299213" header="0.31496062992125984" footer="0.31496062992125984"/>
  <pageSetup paperSize="9" scale="95" orientation="portrait" r:id="rId1"/>
  <headerFooter alignWithMargins="0">
    <oddHeader xml:space="preserve">&amp;L&amp;G&amp;R&amp;"Arial Narrow,Regular"&amp;9
MINISTARSTVO POLJOPRIVREDE
Ulica grada Vukovara 78 10000 Zagreb ● HRVATSKA
uprava.poljoprivredna.politika@mps.hr ● www.mps.hr
</oddHeader>
    <oddFooter>&amp;L* Unosi se FADN oznaka službenika Ministarstva poljoprivrede</oddFooter>
  </headerFooter>
  <rowBreaks count="1" manualBreakCount="1">
    <brk id="56" max="10" man="1"/>
  </rowBreaks>
  <colBreaks count="1" manualBreakCount="1">
    <brk id="4" max="1048575" man="1"/>
  </col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1505" r:id="rId5" name="Drop Down 1">
              <controlPr defaultSize="0" autoLine="0" autoPict="0">
                <anchor moveWithCells="1">
                  <from>
                    <xdr:col>2</xdr:col>
                    <xdr:colOff>85725</xdr:colOff>
                    <xdr:row>29</xdr:row>
                    <xdr:rowOff>314325</xdr:rowOff>
                  </from>
                  <to>
                    <xdr:col>3</xdr:col>
                    <xdr:colOff>3467100</xdr:colOff>
                    <xdr:row>29</xdr:row>
                    <xdr:rowOff>619125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2"/>
  <dimension ref="A1:K64"/>
  <sheetViews>
    <sheetView zoomScale="85" zoomScaleNormal="85" workbookViewId="0">
      <selection sqref="A1:IV65536"/>
    </sheetView>
  </sheetViews>
  <sheetFormatPr defaultRowHeight="12.75" x14ac:dyDescent="0.2"/>
  <cols>
    <col min="1" max="1" width="9.140625" style="290"/>
    <col min="2" max="2" width="49.28515625" style="290" bestFit="1" customWidth="1"/>
    <col min="3" max="3" width="11.7109375" style="290" bestFit="1" customWidth="1"/>
    <col min="4" max="4" width="9.42578125" style="290" bestFit="1" customWidth="1"/>
    <col min="5" max="5" width="9.140625" style="290"/>
    <col min="6" max="6" width="48.5703125" style="290" bestFit="1" customWidth="1"/>
    <col min="7" max="8" width="9.42578125" style="290" bestFit="1" customWidth="1"/>
    <col min="9" max="16384" width="9.140625" style="290"/>
  </cols>
  <sheetData>
    <row r="1" spans="1:11" x14ac:dyDescent="0.2">
      <c r="A1" s="290" t="str">
        <f>IF(Langue="EN", "C",IF(Langue="HR","B","D"))</f>
        <v>B</v>
      </c>
      <c r="C1" s="291" t="str">
        <f ca="1">INDIRECT("CoefVeg!"&amp;$A$1&amp;"79")</f>
        <v>Regija</v>
      </c>
      <c r="D1" s="292"/>
      <c r="E1" s="292"/>
      <c r="F1" s="293"/>
      <c r="G1" s="293"/>
      <c r="H1" s="293"/>
      <c r="I1" s="292"/>
      <c r="J1" s="292"/>
      <c r="K1" s="292"/>
    </row>
    <row r="2" spans="1:11" ht="12.75" customHeight="1" x14ac:dyDescent="0.2">
      <c r="A2" s="290" t="str">
        <f>CHAR(69+Regija)</f>
        <v>F</v>
      </c>
      <c r="B2" s="290">
        <f>Regija</f>
        <v>1</v>
      </c>
      <c r="C2" s="290" t="str">
        <f ca="1">INDIRECT("CoefVeg!"&amp;$A$1&amp;ROW()+78+B2)</f>
        <v>Kontinentalna Hrvatska</v>
      </c>
      <c r="D2" s="292" t="s">
        <v>602</v>
      </c>
      <c r="E2" s="292"/>
      <c r="F2" s="292"/>
      <c r="I2" s="292"/>
      <c r="J2" s="292"/>
      <c r="K2" s="292"/>
    </row>
    <row r="4" spans="1:11" x14ac:dyDescent="0.2">
      <c r="B4" s="294" t="s">
        <v>444</v>
      </c>
      <c r="C4" s="290" t="s">
        <v>600</v>
      </c>
      <c r="F4" s="294" t="s">
        <v>453</v>
      </c>
      <c r="G4" s="290" t="s">
        <v>600</v>
      </c>
    </row>
    <row r="5" spans="1:11" x14ac:dyDescent="0.2">
      <c r="B5" s="290" t="str">
        <f>CoefVeg!B5</f>
        <v>Obična pšenica i pir krupnik</v>
      </c>
      <c r="C5" s="290">
        <f ca="1">INDIRECT("CoefVeg!"&amp;$A$2&amp;D5)</f>
        <v>804.71</v>
      </c>
      <c r="D5" s="290">
        <v>5</v>
      </c>
      <c r="F5" s="290" t="str">
        <f>CoefAni!B5</f>
        <v>Konji i magarci (osim ponija)</v>
      </c>
      <c r="G5" s="290">
        <f ca="1">INDIRECT("CoefAni!"&amp;$A$2&amp;H5)</f>
        <v>777.88</v>
      </c>
      <c r="H5" s="290">
        <v>5</v>
      </c>
    </row>
    <row r="6" spans="1:11" x14ac:dyDescent="0.2">
      <c r="B6" s="290" t="str">
        <f>CoefVeg!B6</f>
        <v>Kukuruz za suho zrno i mješavina kukuruza u zrnu i u klipu</v>
      </c>
      <c r="C6" s="290">
        <f t="shared" ref="C6:C54" ca="1" si="0">INDIRECT("CoefVeg!"&amp;$A$2&amp;D6)</f>
        <v>989.56</v>
      </c>
      <c r="D6" s="290">
        <v>6</v>
      </c>
      <c r="F6" s="290" t="str">
        <f>CoefAni!B6</f>
        <v>Telad &lt; 1 godine</v>
      </c>
      <c r="G6" s="290">
        <f t="shared" ref="G6:G24" ca="1" si="1">INDIRECT("CoefAni!"&amp;$A$2&amp;H6)</f>
        <v>1067.17</v>
      </c>
      <c r="H6" s="290">
        <v>6</v>
      </c>
    </row>
    <row r="7" spans="1:11" x14ac:dyDescent="0.2">
      <c r="B7" s="290" t="str">
        <f>CoefVeg!B7</f>
        <v>Ječam</v>
      </c>
      <c r="C7" s="290">
        <f t="shared" ca="1" si="0"/>
        <v>686.22</v>
      </c>
      <c r="D7" s="290">
        <v>7</v>
      </c>
      <c r="F7" s="290" t="str">
        <f>CoefAni!B7</f>
        <v>Junad 1 - 2 godine</v>
      </c>
      <c r="G7" s="290">
        <f t="shared" ca="1" si="1"/>
        <v>948.22</v>
      </c>
      <c r="H7" s="290">
        <v>7</v>
      </c>
    </row>
    <row r="8" spans="1:11" x14ac:dyDescent="0.2">
      <c r="B8" s="290" t="str">
        <f>CoefVeg!B8</f>
        <v>Mješavine zobi i jarih žitarica (mješavina zrnja osim suražice)</v>
      </c>
      <c r="C8" s="290">
        <f t="shared" ca="1" si="0"/>
        <v>387.3</v>
      </c>
      <c r="D8" s="290">
        <v>8</v>
      </c>
      <c r="F8" s="290" t="str">
        <f>CoefAni!B8</f>
        <v>Junice 1 - 2 godine</v>
      </c>
      <c r="G8" s="290">
        <f t="shared" ca="1" si="1"/>
        <v>728.55</v>
      </c>
      <c r="H8" s="290">
        <v>8</v>
      </c>
    </row>
    <row r="9" spans="1:11" x14ac:dyDescent="0.2">
      <c r="B9" s="290" t="str">
        <f>CoefVeg!B9</f>
        <v>Raž i mješavine ozimih žitarica (suražica)</v>
      </c>
      <c r="C9" s="290">
        <f t="shared" ca="1" si="0"/>
        <v>556.82000000000005</v>
      </c>
      <c r="D9" s="290">
        <v>9</v>
      </c>
      <c r="F9" s="290" t="str">
        <f>CoefAni!B9</f>
        <v>Junad &gt; 2 godine (uklj. bikove)</v>
      </c>
      <c r="G9" s="290">
        <f t="shared" ca="1" si="1"/>
        <v>848.65</v>
      </c>
      <c r="H9" s="290">
        <v>9</v>
      </c>
    </row>
    <row r="10" spans="1:11" x14ac:dyDescent="0.2">
      <c r="B10" s="290" t="str">
        <f>CoefVeg!B10</f>
        <v>Ostale žitarice (pšenoraž - tritikale, proso, sirak, heljda...)</v>
      </c>
      <c r="C10" s="290">
        <f t="shared" ca="1" si="0"/>
        <v>478.17</v>
      </c>
      <c r="D10" s="290">
        <v>10</v>
      </c>
      <c r="F10" s="290" t="str">
        <f>CoefAni!B10</f>
        <v>Junice &gt; 2 godine</v>
      </c>
      <c r="G10" s="290">
        <f t="shared" ca="1" si="1"/>
        <v>734.19</v>
      </c>
      <c r="H10" s="290">
        <v>10</v>
      </c>
    </row>
    <row r="11" spans="1:11" x14ac:dyDescent="0.2">
      <c r="B11" s="290" t="str">
        <f>CoefVeg!B11</f>
        <v>Šećerna repa</v>
      </c>
      <c r="C11" s="290">
        <f t="shared" ca="1" si="0"/>
        <v>2022.8</v>
      </c>
      <c r="D11" s="290">
        <v>11</v>
      </c>
      <c r="F11" s="290" t="str">
        <f>CoefAni!B11</f>
        <v>Mliječne krave</v>
      </c>
      <c r="G11" s="290">
        <f t="shared" ca="1" si="1"/>
        <v>2102.2399999999998</v>
      </c>
      <c r="H11" s="290">
        <v>11</v>
      </c>
    </row>
    <row r="12" spans="1:11" x14ac:dyDescent="0.2">
      <c r="B12" s="290" t="str">
        <f>CoefVeg!B12</f>
        <v>Duhan</v>
      </c>
      <c r="C12" s="290">
        <f t="shared" ca="1" si="0"/>
        <v>3010.85</v>
      </c>
      <c r="D12" s="290">
        <v>12</v>
      </c>
      <c r="F12" s="290" t="str">
        <f>CoefAni!B12</f>
        <v>Ostala goveda (krave u sustavu krava - tele, radne krave)</v>
      </c>
      <c r="G12" s="290">
        <f t="shared" ca="1" si="1"/>
        <v>786.82</v>
      </c>
      <c r="H12" s="290">
        <v>12</v>
      </c>
    </row>
    <row r="13" spans="1:11" x14ac:dyDescent="0.2">
      <c r="B13" s="290" t="str">
        <f>CoefVeg!B13</f>
        <v>Krumpir</v>
      </c>
      <c r="C13" s="290">
        <f t="shared" ca="1" si="0"/>
        <v>3610.99</v>
      </c>
      <c r="D13" s="290">
        <v>13</v>
      </c>
      <c r="F13" s="290" t="str">
        <f>CoefAni!B13</f>
        <v>Rasplodne ovce</v>
      </c>
      <c r="G13" s="290">
        <f t="shared" ca="1" si="1"/>
        <v>125.67</v>
      </c>
      <c r="H13" s="290">
        <v>13</v>
      </c>
    </row>
    <row r="14" spans="1:11" x14ac:dyDescent="0.2">
      <c r="B14" s="290" t="str">
        <f>CoefVeg!B14</f>
        <v>Uljana repica i ogrštica</v>
      </c>
      <c r="C14" s="290">
        <f t="shared" ca="1" si="0"/>
        <v>885.31</v>
      </c>
      <c r="D14" s="290">
        <v>14</v>
      </c>
      <c r="F14" s="290" t="str">
        <f>CoefAni!B14</f>
        <v>Ostale ovce (uklj. janjad i rasplodne mužjake)</v>
      </c>
      <c r="G14" s="290">
        <f t="shared" ca="1" si="1"/>
        <v>125.67</v>
      </c>
      <c r="H14" s="290">
        <v>14</v>
      </c>
    </row>
    <row r="15" spans="1:11" x14ac:dyDescent="0.2">
      <c r="B15" s="290" t="str">
        <f>CoefVeg!B15</f>
        <v>Suncokret</v>
      </c>
      <c r="C15" s="290">
        <f t="shared" ca="1" si="0"/>
        <v>823.17</v>
      </c>
      <c r="D15" s="290">
        <v>15</v>
      </c>
      <c r="F15" s="290" t="str">
        <f>CoefAni!B15</f>
        <v>Rasplodne koze</v>
      </c>
      <c r="G15" s="290">
        <f t="shared" ca="1" si="1"/>
        <v>320.98</v>
      </c>
      <c r="H15" s="290">
        <v>15</v>
      </c>
    </row>
    <row r="16" spans="1:11" x14ac:dyDescent="0.2">
      <c r="B16" s="290" t="str">
        <f>CoefVeg!B16</f>
        <v>Soja</v>
      </c>
      <c r="C16" s="290">
        <f t="shared" ca="1" si="0"/>
        <v>878.7</v>
      </c>
      <c r="D16" s="290">
        <v>16</v>
      </c>
      <c r="F16" s="290" t="str">
        <f>CoefAni!B16</f>
        <v>Ostale koze (uklj. jariće i rasplodne mužjake)</v>
      </c>
      <c r="G16" s="290">
        <f t="shared" ca="1" si="1"/>
        <v>320.98</v>
      </c>
      <c r="H16" s="290">
        <v>16</v>
      </c>
    </row>
    <row r="17" spans="2:8" x14ac:dyDescent="0.2">
      <c r="B17" s="290" t="str">
        <f>CoefVeg!B17</f>
        <v>Ostale uljarice (ricinus, sezam, gorčica, mak, uljne tikve...)</v>
      </c>
      <c r="C17" s="290">
        <f t="shared" ca="1" si="0"/>
        <v>643.29999999999995</v>
      </c>
      <c r="D17" s="290">
        <v>17</v>
      </c>
      <c r="F17" s="290" t="str">
        <f>CoefAni!B17</f>
        <v>Prasad (do 20 kg)</v>
      </c>
      <c r="G17" s="290">
        <f t="shared" ca="1" si="1"/>
        <v>52.09</v>
      </c>
      <c r="H17" s="290">
        <v>17</v>
      </c>
    </row>
    <row r="18" spans="2:8" x14ac:dyDescent="0.2">
      <c r="B18" s="290" t="str">
        <f>CoefVeg!B18</f>
        <v>Aromatsko, ljekovito i začinsko bilje</v>
      </c>
      <c r="C18" s="290">
        <f t="shared" ca="1" si="0"/>
        <v>1647.81</v>
      </c>
      <c r="D18" s="290">
        <v>18</v>
      </c>
      <c r="F18" s="290" t="str">
        <f>CoefAni!B18</f>
        <v>Rasplodne krmače (teže od 50 kg)</v>
      </c>
      <c r="G18" s="290">
        <f t="shared" ca="1" si="1"/>
        <v>374.91</v>
      </c>
      <c r="H18" s="290">
        <v>18</v>
      </c>
    </row>
    <row r="19" spans="2:8" x14ac:dyDescent="0.2">
      <c r="B19" s="290" t="str">
        <f>CoefVeg!B19</f>
        <v>Energetski i ostali industrijski usjevi d. n.</v>
      </c>
      <c r="C19" s="290">
        <f t="shared" ca="1" si="0"/>
        <v>347.64</v>
      </c>
      <c r="D19" s="290">
        <v>19</v>
      </c>
      <c r="F19" s="290" t="str">
        <f>CoefAni!B19</f>
        <v>Svinje za tov (teže od 20 kg)</v>
      </c>
      <c r="G19" s="290">
        <f t="shared" ca="1" si="1"/>
        <v>286.33999999999997</v>
      </c>
      <c r="H19" s="290">
        <v>19</v>
      </c>
    </row>
    <row r="20" spans="2:8" x14ac:dyDescent="0.2">
      <c r="B20" s="290" t="str">
        <f>CoefVeg!B20</f>
        <v>Stočni grašak, grah i slatka lupina</v>
      </c>
      <c r="C20" s="290">
        <f t="shared" ca="1" si="0"/>
        <v>888.53</v>
      </c>
      <c r="D20" s="290">
        <v>20</v>
      </c>
      <c r="F20" s="290" t="str">
        <f>CoefAni!B20</f>
        <v>Ostale svinje (za tov)</v>
      </c>
      <c r="G20" s="290">
        <f t="shared" ca="1" si="1"/>
        <v>286.33999999999997</v>
      </c>
      <c r="H20" s="290">
        <v>20</v>
      </c>
    </row>
    <row r="21" spans="2:8" x14ac:dyDescent="0.2">
      <c r="B21" s="290" t="str">
        <f>CoefVeg!B21</f>
        <v>Leguminoze prikupljene u zelenom stanju</v>
      </c>
      <c r="C21" s="290">
        <f t="shared" ca="1" si="0"/>
        <v>853.31</v>
      </c>
      <c r="D21" s="290">
        <v>21</v>
      </c>
      <c r="F21" s="290" t="str">
        <f>CoefAni!B21</f>
        <v>Pilići u tovu (brojleri)</v>
      </c>
      <c r="G21" s="290">
        <f t="shared" ca="1" si="1"/>
        <v>552.57000000000005</v>
      </c>
      <c r="H21" s="290">
        <v>21</v>
      </c>
    </row>
    <row r="22" spans="2:8" x14ac:dyDescent="0.2">
      <c r="B22" s="290" t="str">
        <f>CoefVeg!B22</f>
        <v>Kukuruz za silažu</v>
      </c>
      <c r="C22" s="290">
        <f t="shared" ca="1" si="0"/>
        <v>1155.82</v>
      </c>
      <c r="D22" s="290">
        <v>22</v>
      </c>
      <c r="F22" s="290" t="str">
        <f>CoefAni!B22</f>
        <v>Kokoši (nesilice i pijetlovi)</v>
      </c>
      <c r="G22" s="290">
        <f t="shared" ca="1" si="1"/>
        <v>1706.2</v>
      </c>
      <c r="H22" s="290">
        <v>22</v>
      </c>
    </row>
    <row r="23" spans="2:8" x14ac:dyDescent="0.2">
      <c r="B23" s="290" t="str">
        <f>CoefVeg!B23</f>
        <v>Privremene trave i ispaša (DTS)</v>
      </c>
      <c r="C23" s="290">
        <f t="shared" ca="1" si="0"/>
        <v>317.67</v>
      </c>
      <c r="D23" s="290">
        <v>23</v>
      </c>
      <c r="F23" s="290" t="str">
        <f>CoefAni!B23</f>
        <v>Ostala perad (purani, patke, guske i ostalo)</v>
      </c>
      <c r="G23" s="290">
        <f t="shared" ca="1" si="1"/>
        <v>440</v>
      </c>
      <c r="H23" s="290">
        <v>23</v>
      </c>
    </row>
    <row r="24" spans="2:8" x14ac:dyDescent="0.2">
      <c r="B24" s="290" t="str">
        <f>CoefVeg!B24</f>
        <v xml:space="preserve">Pašnjaci i livade, bez ekstenzivnih pašnjaka </v>
      </c>
      <c r="C24" s="290">
        <f t="shared" ca="1" si="0"/>
        <v>207.14</v>
      </c>
      <c r="D24" s="290">
        <v>24</v>
      </c>
      <c r="F24" s="290" t="str">
        <f>CoefAni!B24</f>
        <v>Pčelinje zajednice</v>
      </c>
      <c r="G24" s="290">
        <f t="shared" ca="1" si="1"/>
        <v>67.61</v>
      </c>
      <c r="H24" s="290">
        <v>24</v>
      </c>
    </row>
    <row r="25" spans="2:8" x14ac:dyDescent="0.2">
      <c r="B25" s="290" t="str">
        <f>CoefVeg!B25</f>
        <v>Krmno korijenje i kupusnjače</v>
      </c>
      <c r="C25" s="290">
        <f t="shared" ca="1" si="0"/>
        <v>651.02646210560101</v>
      </c>
      <c r="D25" s="290">
        <v>25</v>
      </c>
      <c r="F25" s="290" t="str">
        <f>CoefAni!B25</f>
        <v>Puževi</v>
      </c>
      <c r="G25" s="290">
        <f ca="1">INDIRECT("CoefAni!"&amp;$A$2&amp;H25)</f>
        <v>4.37</v>
      </c>
      <c r="H25" s="290">
        <v>25</v>
      </c>
    </row>
    <row r="26" spans="2:8" x14ac:dyDescent="0.2">
      <c r="B26" s="290" t="str">
        <f>CoefVeg!B26</f>
        <v xml:space="preserve">Sjeme i sadni materijal </v>
      </c>
      <c r="C26" s="290">
        <f t="shared" ca="1" si="0"/>
        <v>2733.99</v>
      </c>
      <c r="D26" s="290">
        <v>26</v>
      </c>
      <c r="F26" s="290" t="str">
        <f>CoefAni!B26</f>
        <v>Kunići (rasplodne ženke)</v>
      </c>
      <c r="G26" s="290">
        <f ca="1">INDIRECT("CoefAni!"&amp;$A$2&amp;H26)</f>
        <v>18.350000000000001</v>
      </c>
      <c r="H26" s="290">
        <v>26</v>
      </c>
    </row>
    <row r="27" spans="2:8" x14ac:dyDescent="0.2">
      <c r="B27" s="290" t="str">
        <f>CoefVeg!B27</f>
        <v>Rasadnici</v>
      </c>
      <c r="C27" s="290">
        <f t="shared" ca="1" si="0"/>
        <v>39486.65</v>
      </c>
      <c r="D27" s="290">
        <v>27</v>
      </c>
    </row>
    <row r="28" spans="2:8" x14ac:dyDescent="0.2">
      <c r="B28" s="290" t="str">
        <f>CoefVeg!B28</f>
        <v>Cvijeće i ukrasno bilje (oranice, plastični tuneli)</v>
      </c>
      <c r="C28" s="290">
        <f t="shared" ca="1" si="0"/>
        <v>124380.83</v>
      </c>
      <c r="D28" s="290">
        <v>28</v>
      </c>
    </row>
    <row r="29" spans="2:8" x14ac:dyDescent="0.2">
      <c r="B29" s="290" t="str">
        <f>CoefVeg!B29</f>
        <v>Cvijeće i ukrasno bilje (plastenici, staklenici)</v>
      </c>
      <c r="C29" s="290">
        <f t="shared" ca="1" si="0"/>
        <v>124153.86</v>
      </c>
      <c r="D29" s="290">
        <v>29</v>
      </c>
    </row>
    <row r="30" spans="2:8" x14ac:dyDescent="0.2">
      <c r="B30" s="290" t="str">
        <f>CoefVeg!B30</f>
        <v>Povrće, dinje, lubenice, jagode (oranice)</v>
      </c>
      <c r="C30" s="290">
        <f t="shared" ca="1" si="0"/>
        <v>6555.1</v>
      </c>
      <c r="D30" s="290">
        <v>30</v>
      </c>
    </row>
    <row r="31" spans="2:8" x14ac:dyDescent="0.2">
      <c r="B31" s="290" t="str">
        <f>CoefVeg!B31</f>
        <v>Povrće, dinje, lubenice, jagode (plastični tuneli)</v>
      </c>
      <c r="C31" s="290">
        <f t="shared" ca="1" si="0"/>
        <v>6218.61</v>
      </c>
      <c r="D31" s="290">
        <v>31</v>
      </c>
    </row>
    <row r="32" spans="2:8" x14ac:dyDescent="0.2">
      <c r="B32" s="290" t="str">
        <f>CoefVeg!B32</f>
        <v>Povrće, dinje, lubenice, jagode (staklenici, plastenici)</v>
      </c>
      <c r="C32" s="290">
        <f t="shared" ca="1" si="0"/>
        <v>59343.91</v>
      </c>
      <c r="D32" s="290">
        <v>32</v>
      </c>
    </row>
    <row r="33" spans="2:4" x14ac:dyDescent="0.2">
      <c r="B33" s="290" t="str">
        <f>CoefVeg!B33</f>
        <v>Jabuka</v>
      </c>
      <c r="C33" s="290">
        <f t="shared" ca="1" si="0"/>
        <v>0</v>
      </c>
      <c r="D33" s="290">
        <v>33</v>
      </c>
    </row>
    <row r="34" spans="2:4" x14ac:dyDescent="0.2">
      <c r="B34" s="290" t="str">
        <f>CoefVeg!B34</f>
        <v>Kruška</v>
      </c>
      <c r="C34" s="290">
        <f t="shared" ca="1" si="0"/>
        <v>0</v>
      </c>
      <c r="D34" s="290">
        <v>34</v>
      </c>
    </row>
    <row r="35" spans="2:4" x14ac:dyDescent="0.2">
      <c r="B35" s="290" t="str">
        <f>CoefVeg!B35</f>
        <v>Jezgričasto voće (jabuka, kruška, dunja...)</v>
      </c>
      <c r="C35" s="290">
        <f t="shared" ca="1" si="0"/>
        <v>2665.87</v>
      </c>
      <c r="D35" s="290">
        <v>35</v>
      </c>
    </row>
    <row r="36" spans="2:4" x14ac:dyDescent="0.2">
      <c r="B36" s="290" t="str">
        <f>CoefVeg!B36</f>
        <v>Breskva i nektarina</v>
      </c>
      <c r="C36" s="290">
        <f t="shared" ca="1" si="0"/>
        <v>0</v>
      </c>
      <c r="D36" s="290">
        <v>36</v>
      </c>
    </row>
    <row r="37" spans="2:4" x14ac:dyDescent="0.2">
      <c r="B37" s="290" t="str">
        <f>CoefVeg!B37</f>
        <v>Marelica</v>
      </c>
      <c r="C37" s="290">
        <f t="shared" ca="1" si="0"/>
        <v>0</v>
      </c>
      <c r="D37" s="290">
        <v>37</v>
      </c>
    </row>
    <row r="38" spans="2:4" x14ac:dyDescent="0.2">
      <c r="B38" s="290" t="str">
        <f>CoefVeg!B38</f>
        <v>Trešnja</v>
      </c>
      <c r="C38" s="290">
        <f t="shared" ca="1" si="0"/>
        <v>0</v>
      </c>
      <c r="D38" s="290">
        <v>38</v>
      </c>
    </row>
    <row r="39" spans="2:4" x14ac:dyDescent="0.2">
      <c r="B39" s="290" t="str">
        <f>CoefVeg!B39</f>
        <v>Višnja</v>
      </c>
      <c r="C39" s="290">
        <f t="shared" ca="1" si="0"/>
        <v>0</v>
      </c>
      <c r="D39" s="290">
        <v>39</v>
      </c>
    </row>
    <row r="40" spans="2:4" x14ac:dyDescent="0.2">
      <c r="B40" s="290" t="str">
        <f>CoefVeg!B40</f>
        <v>Šljiva</v>
      </c>
      <c r="C40" s="290">
        <f t="shared" ca="1" si="0"/>
        <v>0</v>
      </c>
      <c r="D40" s="290">
        <v>40</v>
      </c>
    </row>
    <row r="41" spans="2:4" x14ac:dyDescent="0.2">
      <c r="B41" s="290" t="str">
        <f>CoefVeg!B41</f>
        <v>Koštičavo voće (šljiva, trešnja, višnja, breskva, marelica...)</v>
      </c>
      <c r="C41" s="290">
        <f t="shared" ca="1" si="0"/>
        <v>952.06</v>
      </c>
      <c r="D41" s="290">
        <v>41</v>
      </c>
    </row>
    <row r="42" spans="2:4" x14ac:dyDescent="0.2">
      <c r="B42" s="290" t="str">
        <f>CoefVeg!B42</f>
        <v>Malina</v>
      </c>
      <c r="C42" s="290">
        <f t="shared" ca="1" si="0"/>
        <v>0</v>
      </c>
      <c r="D42" s="290">
        <v>42</v>
      </c>
    </row>
    <row r="43" spans="2:4" x14ac:dyDescent="0.2">
      <c r="B43" s="290" t="str">
        <f>CoefVeg!B43</f>
        <v>Kupina</v>
      </c>
      <c r="C43" s="290">
        <f t="shared" ca="1" si="0"/>
        <v>0</v>
      </c>
      <c r="D43" s="290">
        <v>43</v>
      </c>
    </row>
    <row r="44" spans="2:4" x14ac:dyDescent="0.2">
      <c r="B44" s="290" t="str">
        <f>CoefVeg!B44</f>
        <v>Borovnica</v>
      </c>
      <c r="C44" s="290">
        <f t="shared" ca="1" si="0"/>
        <v>0</v>
      </c>
      <c r="D44" s="290">
        <v>44</v>
      </c>
    </row>
    <row r="45" spans="2:4" x14ac:dyDescent="0.2">
      <c r="B45" s="290" t="str">
        <f>CoefVeg!B45</f>
        <v>Ribizl</v>
      </c>
      <c r="C45" s="290">
        <f t="shared" ca="1" si="0"/>
        <v>0</v>
      </c>
      <c r="D45" s="290">
        <v>45</v>
      </c>
    </row>
    <row r="46" spans="2:4" x14ac:dyDescent="0.2">
      <c r="B46" s="290" t="str">
        <f>CoefVeg!B46</f>
        <v>Bobičasto voće (malina, kupina, ribizl, borovnica...)</v>
      </c>
      <c r="C46" s="290">
        <f t="shared" ca="1" si="0"/>
        <v>5007.53</v>
      </c>
      <c r="D46" s="290">
        <v>46</v>
      </c>
    </row>
    <row r="47" spans="2:4" x14ac:dyDescent="0.2">
      <c r="B47" s="290" t="str">
        <f>CoefVeg!B47</f>
        <v>Lupinasto voće (orah, lješnjak, kesten, badem...)</v>
      </c>
      <c r="C47" s="290">
        <f t="shared" ca="1" si="0"/>
        <v>985.54</v>
      </c>
      <c r="D47" s="290">
        <v>47</v>
      </c>
    </row>
    <row r="48" spans="2:4" x14ac:dyDescent="0.2">
      <c r="B48" s="290" t="str">
        <f>CoefVeg!B48</f>
        <v>Agrumi (mandarina, limun, naranča...)</v>
      </c>
      <c r="C48" s="290">
        <f t="shared" ca="1" si="0"/>
        <v>0</v>
      </c>
      <c r="D48" s="290">
        <v>48</v>
      </c>
    </row>
    <row r="49" spans="2:4" x14ac:dyDescent="0.2">
      <c r="B49" s="290" t="str">
        <f>CoefVeg!B49</f>
        <v>Grožđe za kvalitetna vina (sa ZOI)</v>
      </c>
      <c r="C49" s="290">
        <f t="shared" ca="1" si="0"/>
        <v>2748.34</v>
      </c>
      <c r="D49" s="290">
        <v>49</v>
      </c>
    </row>
    <row r="50" spans="2:4" x14ac:dyDescent="0.2">
      <c r="B50" s="290" t="str">
        <f>CoefVeg!B50</f>
        <v>Grožđe za ostala vina (bez ZOI)</v>
      </c>
      <c r="C50" s="290">
        <f t="shared" ca="1" si="0"/>
        <v>2536.23</v>
      </c>
      <c r="D50" s="290">
        <v>50</v>
      </c>
    </row>
    <row r="51" spans="2:4" x14ac:dyDescent="0.2">
      <c r="B51" s="290" t="str">
        <f>CoefVeg!B51</f>
        <v>Stolno grožđe</v>
      </c>
      <c r="C51" s="290">
        <f t="shared" ca="1" si="0"/>
        <v>6515.42</v>
      </c>
      <c r="D51" s="290">
        <v>51</v>
      </c>
    </row>
    <row r="52" spans="2:4" x14ac:dyDescent="0.2">
      <c r="B52" s="290" t="str">
        <f>CoefVeg!B52</f>
        <v>Stolne masline</v>
      </c>
      <c r="C52" s="290">
        <f t="shared" ca="1" si="0"/>
        <v>0</v>
      </c>
      <c r="D52" s="290">
        <v>52</v>
      </c>
    </row>
    <row r="53" spans="2:4" x14ac:dyDescent="0.2">
      <c r="B53" s="290" t="str">
        <f>CoefVeg!B53</f>
        <v>Masline za proizvodnju ulja</v>
      </c>
      <c r="C53" s="290">
        <f t="shared" ca="1" si="0"/>
        <v>0</v>
      </c>
      <c r="D53" s="290">
        <v>53</v>
      </c>
    </row>
    <row r="54" spans="2:4" x14ac:dyDescent="0.2">
      <c r="B54" s="290" t="str">
        <f>CoefVeg!B54</f>
        <v>Gljive</v>
      </c>
      <c r="C54" s="290">
        <f t="shared" ca="1" si="0"/>
        <v>429.7167</v>
      </c>
      <c r="D54" s="290">
        <v>54</v>
      </c>
    </row>
    <row r="55" spans="2:4" x14ac:dyDescent="0.2">
      <c r="B55" s="290" t="str">
        <f>CoefVeg!B55</f>
        <v>Božićna drvca</v>
      </c>
      <c r="C55" s="290">
        <f t="shared" ref="C55:C64" ca="1" si="2">INDIRECT("CoefVeg!"&amp;$A$2&amp;D55)</f>
        <v>6745.95</v>
      </c>
      <c r="D55" s="290">
        <v>55</v>
      </c>
    </row>
    <row r="56" spans="2:4" x14ac:dyDescent="0.2">
      <c r="B56" s="290" t="str">
        <f>CoefVeg!B56</f>
        <v>Ugari</v>
      </c>
      <c r="C56" s="290">
        <f t="shared" ca="1" si="2"/>
        <v>0</v>
      </c>
      <c r="D56" s="290">
        <v>56</v>
      </c>
    </row>
    <row r="57" spans="2:4" x14ac:dyDescent="0.2">
      <c r="B57" s="290" t="str">
        <f>CoefVeg!B57</f>
        <v>Bobičasto voće u zaštićenom prostoru</v>
      </c>
      <c r="C57" s="290">
        <f t="shared" ca="1" si="2"/>
        <v>50505.62</v>
      </c>
      <c r="D57" s="290">
        <v>57</v>
      </c>
    </row>
    <row r="58" spans="2:4" x14ac:dyDescent="0.2">
      <c r="B58" s="290" t="str">
        <f>CoefVeg!B58</f>
        <v>Ljekovito, začinsko i aromatično bilje u zaštićenom prostoru</v>
      </c>
      <c r="C58" s="290">
        <f t="shared" ca="1" si="2"/>
        <v>451111.27</v>
      </c>
      <c r="D58" s="290">
        <v>58</v>
      </c>
    </row>
    <row r="59" spans="2:4" x14ac:dyDescent="0.2">
      <c r="B59" s="290" t="str">
        <f>CoefVeg!B59</f>
        <v>Voće suptropskog i trop. podneblja (smokva, nar, kivi)</v>
      </c>
      <c r="C59" s="290">
        <f t="shared" ca="1" si="2"/>
        <v>3624.64</v>
      </c>
      <c r="D59" s="290">
        <v>59</v>
      </c>
    </row>
    <row r="60" spans="2:4" x14ac:dyDescent="0.2">
      <c r="B60" s="290" t="str">
        <f>CoefVeg!B60</f>
        <v>Ostalo bilje i žitarice prikupljeni u zelenom stanju</v>
      </c>
      <c r="C60" s="290">
        <f t="shared" ca="1" si="2"/>
        <v>992.11031328850152</v>
      </c>
      <c r="D60" s="290">
        <v>60</v>
      </c>
    </row>
    <row r="61" spans="2:4" x14ac:dyDescent="0.2">
      <c r="B61" s="290" t="str">
        <f>CoefVeg!B61</f>
        <v>Tvrda pšenica (durum)</v>
      </c>
      <c r="C61" s="290">
        <f t="shared" ca="1" si="2"/>
        <v>1320.54</v>
      </c>
      <c r="D61" s="290">
        <v>61</v>
      </c>
    </row>
    <row r="62" spans="2:4" x14ac:dyDescent="0.2">
      <c r="B62" s="290" t="str">
        <f>CoefVeg!B62</f>
        <v>Ekstenzivni pašnjaci</v>
      </c>
      <c r="C62" s="290">
        <f t="shared" ca="1" si="2"/>
        <v>67.069999999999993</v>
      </c>
      <c r="D62" s="290">
        <v>62</v>
      </c>
    </row>
    <row r="63" spans="2:4" x14ac:dyDescent="0.2">
      <c r="B63" s="290" t="str">
        <f>CoefVeg!B63</f>
        <v>Suhe mahunarke i prot. usjevi za proizvodnju suhog zrna</v>
      </c>
      <c r="C63" s="290">
        <f t="shared" ca="1" si="2"/>
        <v>914.84</v>
      </c>
      <c r="D63" s="290">
        <v>63</v>
      </c>
    </row>
    <row r="64" spans="2:4" x14ac:dyDescent="0.2">
      <c r="B64" s="290" t="str">
        <f>CoefVeg!B64</f>
        <v>Miješani nasad bez agruma</v>
      </c>
      <c r="C64" s="290">
        <f t="shared" ca="1" si="2"/>
        <v>1553.57</v>
      </c>
      <c r="D64" s="290">
        <v>64</v>
      </c>
    </row>
  </sheetData>
  <sheetProtection password="B892" sheet="1" selectLockedCells="1" selectUnlockedCells="1"/>
  <phoneticPr fontId="0" type="noConversion"/>
  <pageMargins left="0.75" right="0.75" top="1" bottom="1" header="0.4921259845" footer="0.4921259845"/>
  <pageSetup paperSize="9" orientation="landscape" horizontalDpi="4294967292" r:id="rId1"/>
  <headerFooter alignWithMargins="0">
    <oddHeader>&amp;A</oddHeader>
    <oddFooter>Page &amp;P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pageSetUpPr fitToPage="1"/>
  </sheetPr>
  <dimension ref="A1:O85"/>
  <sheetViews>
    <sheetView zoomScaleNormal="100" workbookViewId="0">
      <pane ySplit="1" topLeftCell="A26" activePane="bottomLeft" state="frozen"/>
      <selection pane="bottomLeft" sqref="A1:IV65536"/>
    </sheetView>
  </sheetViews>
  <sheetFormatPr defaultColWidth="19.28515625" defaultRowHeight="15" x14ac:dyDescent="0.25"/>
  <cols>
    <col min="1" max="1" width="14.85546875" style="279" customWidth="1"/>
    <col min="2" max="2" width="47" style="279" bestFit="1" customWidth="1"/>
    <col min="3" max="3" width="8" style="279" hidden="1" customWidth="1"/>
    <col min="4" max="4" width="5.42578125" style="279" hidden="1" customWidth="1"/>
    <col min="5" max="5" width="6.7109375" style="279" hidden="1" customWidth="1"/>
    <col min="6" max="7" width="19.28515625" style="279"/>
    <col min="8" max="8" width="7.85546875" style="279" customWidth="1"/>
    <col min="9" max="9" width="19.28515625" style="280" customWidth="1"/>
    <col min="10" max="10" width="8.28515625" style="279" customWidth="1"/>
    <col min="11" max="11" width="19.28515625" style="279" customWidth="1"/>
    <col min="12" max="12" width="21.85546875" style="279" customWidth="1"/>
    <col min="13" max="16384" width="19.28515625" style="279"/>
  </cols>
  <sheetData>
    <row r="1" spans="1:14" x14ac:dyDescent="0.25">
      <c r="F1" s="279" t="s">
        <v>442</v>
      </c>
      <c r="G1" s="279" t="s">
        <v>443</v>
      </c>
    </row>
    <row r="2" spans="1:14" x14ac:dyDescent="0.25">
      <c r="J2" s="279" t="s">
        <v>830</v>
      </c>
    </row>
    <row r="4" spans="1:14" s="282" customFormat="1" x14ac:dyDescent="0.25">
      <c r="A4" s="282" t="s">
        <v>3</v>
      </c>
      <c r="B4" s="282" t="s">
        <v>48</v>
      </c>
      <c r="C4" s="282" t="s">
        <v>49</v>
      </c>
      <c r="D4" s="282" t="s">
        <v>92</v>
      </c>
      <c r="E4" s="282" t="s">
        <v>50</v>
      </c>
      <c r="F4" s="282" t="s">
        <v>115</v>
      </c>
      <c r="G4" s="282" t="s">
        <v>116</v>
      </c>
      <c r="I4" s="283"/>
      <c r="J4" s="282" t="s">
        <v>498</v>
      </c>
      <c r="K4" s="282" t="s">
        <v>674</v>
      </c>
      <c r="L4" s="282" t="s">
        <v>770</v>
      </c>
      <c r="M4" s="282" t="s">
        <v>3</v>
      </c>
      <c r="N4" s="282" t="s">
        <v>48</v>
      </c>
    </row>
    <row r="5" spans="1:14" x14ac:dyDescent="0.25">
      <c r="A5" s="279" t="s">
        <v>730</v>
      </c>
      <c r="B5" s="279" t="s">
        <v>842</v>
      </c>
      <c r="C5" s="279" t="s">
        <v>6</v>
      </c>
      <c r="D5" s="279" t="s">
        <v>95</v>
      </c>
      <c r="E5" s="279">
        <v>0</v>
      </c>
      <c r="F5" s="295">
        <v>804.71</v>
      </c>
      <c r="G5" s="295">
        <v>629.48</v>
      </c>
      <c r="I5" s="280">
        <v>10110</v>
      </c>
      <c r="J5" s="279" t="s">
        <v>5</v>
      </c>
      <c r="K5" s="279" t="s">
        <v>126</v>
      </c>
      <c r="L5" s="279" t="s">
        <v>769</v>
      </c>
      <c r="M5" s="279" t="s">
        <v>730</v>
      </c>
      <c r="N5" s="279" t="s">
        <v>4</v>
      </c>
    </row>
    <row r="6" spans="1:14" x14ac:dyDescent="0.25">
      <c r="A6" s="279" t="s">
        <v>734</v>
      </c>
      <c r="B6" s="296" t="s">
        <v>872</v>
      </c>
      <c r="C6" s="279" t="s">
        <v>9</v>
      </c>
      <c r="D6" s="279" t="s">
        <v>97</v>
      </c>
      <c r="E6" s="279">
        <v>0</v>
      </c>
      <c r="F6" s="295">
        <v>989.56</v>
      </c>
      <c r="G6" s="295">
        <v>629.04999999999995</v>
      </c>
      <c r="H6" s="295"/>
      <c r="I6" s="280">
        <v>10160</v>
      </c>
      <c r="J6" s="279" t="s">
        <v>5</v>
      </c>
      <c r="K6" s="279" t="s">
        <v>128</v>
      </c>
      <c r="L6" s="279" t="s">
        <v>771</v>
      </c>
      <c r="M6" s="279" t="s">
        <v>734</v>
      </c>
      <c r="N6" s="279" t="s">
        <v>368</v>
      </c>
    </row>
    <row r="7" spans="1:14" x14ac:dyDescent="0.25">
      <c r="A7" s="279" t="s">
        <v>732</v>
      </c>
      <c r="B7" s="279" t="s">
        <v>7</v>
      </c>
      <c r="C7" s="279" t="s">
        <v>8</v>
      </c>
      <c r="D7" s="279" t="s">
        <v>96</v>
      </c>
      <c r="E7" s="279">
        <v>0</v>
      </c>
      <c r="F7" s="295">
        <v>686.22</v>
      </c>
      <c r="G7" s="295">
        <v>494.12</v>
      </c>
      <c r="H7" s="295"/>
      <c r="I7" s="280">
        <v>10140</v>
      </c>
      <c r="J7" s="279" t="s">
        <v>5</v>
      </c>
      <c r="K7" s="279" t="s">
        <v>127</v>
      </c>
      <c r="L7" s="279" t="s">
        <v>772</v>
      </c>
      <c r="M7" s="279" t="s">
        <v>732</v>
      </c>
      <c r="N7" s="279" t="s">
        <v>7</v>
      </c>
    </row>
    <row r="8" spans="1:14" x14ac:dyDescent="0.25">
      <c r="A8" s="279" t="s">
        <v>733</v>
      </c>
      <c r="B8" s="279" t="s">
        <v>873</v>
      </c>
      <c r="C8" s="279" t="s">
        <v>365</v>
      </c>
      <c r="E8" s="279">
        <v>0</v>
      </c>
      <c r="F8" s="295">
        <v>387.3</v>
      </c>
      <c r="G8" s="295">
        <v>303.27999999999997</v>
      </c>
      <c r="I8" s="280">
        <v>10150</v>
      </c>
      <c r="J8" s="279" t="s">
        <v>5</v>
      </c>
      <c r="K8" s="279" t="s">
        <v>357</v>
      </c>
      <c r="L8" s="279" t="s">
        <v>773</v>
      </c>
      <c r="M8" s="279" t="s">
        <v>733</v>
      </c>
      <c r="N8" s="279" t="s">
        <v>353</v>
      </c>
    </row>
    <row r="9" spans="1:14" x14ac:dyDescent="0.25">
      <c r="A9" s="279" t="s">
        <v>731</v>
      </c>
      <c r="B9" s="279" t="s">
        <v>874</v>
      </c>
      <c r="C9" s="279" t="s">
        <v>354</v>
      </c>
      <c r="E9" s="279">
        <v>0</v>
      </c>
      <c r="F9" s="295">
        <v>556.82000000000005</v>
      </c>
      <c r="G9" s="295">
        <v>338.15</v>
      </c>
      <c r="I9" s="280">
        <v>10130</v>
      </c>
      <c r="J9" s="279" t="s">
        <v>5</v>
      </c>
      <c r="K9" s="279" t="s">
        <v>355</v>
      </c>
      <c r="L9" s="279" t="s">
        <v>774</v>
      </c>
      <c r="M9" s="279" t="s">
        <v>731</v>
      </c>
      <c r="N9" s="279" t="s">
        <v>356</v>
      </c>
    </row>
    <row r="10" spans="1:14" x14ac:dyDescent="0.25">
      <c r="A10" s="279" t="s">
        <v>760</v>
      </c>
      <c r="B10" s="279" t="s">
        <v>875</v>
      </c>
      <c r="C10" s="279" t="s">
        <v>10</v>
      </c>
      <c r="D10" s="279" t="s">
        <v>98</v>
      </c>
      <c r="E10" s="279">
        <v>0</v>
      </c>
      <c r="F10" s="295">
        <v>478.17</v>
      </c>
      <c r="G10" s="295">
        <v>340.42</v>
      </c>
      <c r="I10" s="280">
        <v>10190</v>
      </c>
      <c r="J10" s="279" t="s">
        <v>5</v>
      </c>
      <c r="K10" s="279" t="s">
        <v>129</v>
      </c>
      <c r="L10" s="279" t="s">
        <v>775</v>
      </c>
      <c r="M10" s="279" t="s">
        <v>760</v>
      </c>
      <c r="N10" s="279" t="s">
        <v>599</v>
      </c>
    </row>
    <row r="11" spans="1:14" x14ac:dyDescent="0.25">
      <c r="A11" s="279" t="s">
        <v>735</v>
      </c>
      <c r="B11" s="279" t="s">
        <v>593</v>
      </c>
      <c r="C11" s="279" t="s">
        <v>14</v>
      </c>
      <c r="D11" s="279" t="s">
        <v>101</v>
      </c>
      <c r="E11" s="279">
        <v>0</v>
      </c>
      <c r="F11" s="295">
        <v>2022.8</v>
      </c>
      <c r="G11" s="295">
        <v>0</v>
      </c>
      <c r="I11" s="280">
        <v>10400</v>
      </c>
      <c r="J11" s="279" t="s">
        <v>5</v>
      </c>
      <c r="K11" s="279" t="s">
        <v>132</v>
      </c>
      <c r="L11" s="279" t="s">
        <v>776</v>
      </c>
      <c r="M11" s="279" t="s">
        <v>735</v>
      </c>
      <c r="N11" s="279" t="s">
        <v>593</v>
      </c>
    </row>
    <row r="12" spans="1:14" x14ac:dyDescent="0.25">
      <c r="A12" s="279" t="s">
        <v>736</v>
      </c>
      <c r="B12" s="279" t="s">
        <v>592</v>
      </c>
      <c r="C12" s="279" t="s">
        <v>15</v>
      </c>
      <c r="D12" s="279" t="s">
        <v>103</v>
      </c>
      <c r="E12" s="279">
        <v>0</v>
      </c>
      <c r="F12" s="295">
        <v>3010.85</v>
      </c>
      <c r="G12" s="295">
        <v>0</v>
      </c>
      <c r="I12" s="280">
        <v>10601</v>
      </c>
      <c r="J12" s="279" t="s">
        <v>5</v>
      </c>
      <c r="K12" s="279" t="s">
        <v>140</v>
      </c>
      <c r="L12" s="279" t="s">
        <v>777</v>
      </c>
      <c r="M12" s="279" t="s">
        <v>736</v>
      </c>
      <c r="N12" s="279" t="s">
        <v>592</v>
      </c>
    </row>
    <row r="13" spans="1:14" x14ac:dyDescent="0.25">
      <c r="A13" s="279" t="s">
        <v>737</v>
      </c>
      <c r="B13" s="279" t="s">
        <v>12</v>
      </c>
      <c r="C13" s="279" t="s">
        <v>13</v>
      </c>
      <c r="D13" s="279" t="s">
        <v>100</v>
      </c>
      <c r="E13" s="279">
        <v>0</v>
      </c>
      <c r="F13" s="295">
        <v>3610.99</v>
      </c>
      <c r="G13" s="295">
        <v>3601.87</v>
      </c>
      <c r="I13" s="280">
        <v>10300</v>
      </c>
      <c r="J13" s="279" t="s">
        <v>5</v>
      </c>
      <c r="K13" s="279" t="s">
        <v>131</v>
      </c>
      <c r="L13" s="279" t="s">
        <v>778</v>
      </c>
      <c r="M13" s="279" t="s">
        <v>737</v>
      </c>
      <c r="N13" s="279" t="s">
        <v>12</v>
      </c>
    </row>
    <row r="14" spans="1:14" x14ac:dyDescent="0.25">
      <c r="A14" s="279" t="s">
        <v>738</v>
      </c>
      <c r="B14" s="279" t="s">
        <v>876</v>
      </c>
      <c r="C14" s="279" t="s">
        <v>17</v>
      </c>
      <c r="D14" s="279" t="s">
        <v>104</v>
      </c>
      <c r="E14" s="279">
        <v>0</v>
      </c>
      <c r="F14" s="295">
        <v>885.31</v>
      </c>
      <c r="G14" s="295">
        <v>526.71</v>
      </c>
      <c r="I14" s="280">
        <v>10604</v>
      </c>
      <c r="J14" s="279" t="s">
        <v>5</v>
      </c>
      <c r="K14" s="279" t="s">
        <v>141</v>
      </c>
      <c r="L14" s="279" t="s">
        <v>779</v>
      </c>
      <c r="M14" s="279" t="s">
        <v>738</v>
      </c>
      <c r="N14" s="279" t="s">
        <v>16</v>
      </c>
    </row>
    <row r="15" spans="1:14" x14ac:dyDescent="0.25">
      <c r="A15" s="279" t="s">
        <v>739</v>
      </c>
      <c r="B15" s="279" t="s">
        <v>18</v>
      </c>
      <c r="C15" s="279" t="s">
        <v>19</v>
      </c>
      <c r="D15" s="279" t="s">
        <v>105</v>
      </c>
      <c r="E15" s="279">
        <v>0</v>
      </c>
      <c r="F15" s="295">
        <v>823.17</v>
      </c>
      <c r="G15" s="295">
        <v>611.87</v>
      </c>
      <c r="I15" s="280">
        <v>10605</v>
      </c>
      <c r="J15" s="279" t="s">
        <v>5</v>
      </c>
      <c r="K15" s="279" t="s">
        <v>142</v>
      </c>
      <c r="L15" s="279" t="s">
        <v>780</v>
      </c>
      <c r="M15" s="279" t="s">
        <v>739</v>
      </c>
      <c r="N15" s="279" t="s">
        <v>18</v>
      </c>
    </row>
    <row r="16" spans="1:14" x14ac:dyDescent="0.25">
      <c r="A16" s="279" t="s">
        <v>740</v>
      </c>
      <c r="B16" s="279" t="s">
        <v>2</v>
      </c>
      <c r="C16" s="279" t="s">
        <v>20</v>
      </c>
      <c r="D16" s="279" t="s">
        <v>2</v>
      </c>
      <c r="E16" s="279">
        <v>0</v>
      </c>
      <c r="F16" s="295">
        <v>878.7</v>
      </c>
      <c r="G16" s="295">
        <v>756.22</v>
      </c>
      <c r="I16" s="280">
        <v>10606</v>
      </c>
      <c r="J16" s="279" t="s">
        <v>5</v>
      </c>
      <c r="K16" s="279" t="s">
        <v>143</v>
      </c>
      <c r="L16" s="279" t="s">
        <v>781</v>
      </c>
      <c r="M16" s="279" t="s">
        <v>740</v>
      </c>
      <c r="N16" s="279" t="s">
        <v>2</v>
      </c>
    </row>
    <row r="17" spans="1:14" x14ac:dyDescent="0.25">
      <c r="A17" s="279" t="s">
        <v>741</v>
      </c>
      <c r="B17" s="279" t="s">
        <v>843</v>
      </c>
      <c r="C17" s="279" t="s">
        <v>21</v>
      </c>
      <c r="D17" s="279" t="s">
        <v>106</v>
      </c>
      <c r="E17" s="279">
        <v>0</v>
      </c>
      <c r="F17" s="295">
        <v>643.29999999999995</v>
      </c>
      <c r="G17" s="295">
        <v>299.77</v>
      </c>
      <c r="I17" s="280">
        <v>10608</v>
      </c>
      <c r="J17" s="279" t="s">
        <v>5</v>
      </c>
      <c r="K17" s="279" t="s">
        <v>144</v>
      </c>
      <c r="L17" s="279" t="s">
        <v>782</v>
      </c>
      <c r="M17" s="279" t="s">
        <v>741</v>
      </c>
      <c r="N17" s="279" t="s">
        <v>591</v>
      </c>
    </row>
    <row r="18" spans="1:14" x14ac:dyDescent="0.25">
      <c r="A18" s="279" t="s">
        <v>761</v>
      </c>
      <c r="B18" s="279" t="s">
        <v>870</v>
      </c>
      <c r="C18" s="279" t="s">
        <v>23</v>
      </c>
      <c r="D18" s="279" t="s">
        <v>108</v>
      </c>
      <c r="E18" s="279">
        <v>0</v>
      </c>
      <c r="F18" s="295">
        <v>1647.81</v>
      </c>
      <c r="G18" s="295">
        <v>3259.69</v>
      </c>
      <c r="I18" s="280">
        <v>10612</v>
      </c>
      <c r="J18" s="279" t="s">
        <v>5</v>
      </c>
      <c r="K18" s="279" t="s">
        <v>145</v>
      </c>
      <c r="L18" s="279" t="s">
        <v>783</v>
      </c>
      <c r="M18" s="279" t="s">
        <v>761</v>
      </c>
      <c r="N18" s="279" t="s">
        <v>118</v>
      </c>
    </row>
    <row r="19" spans="1:14" x14ac:dyDescent="0.25">
      <c r="A19" s="279" t="s">
        <v>848</v>
      </c>
      <c r="B19" s="279" t="s">
        <v>871</v>
      </c>
      <c r="C19" s="279" t="s">
        <v>22</v>
      </c>
      <c r="D19" s="279" t="s">
        <v>107</v>
      </c>
      <c r="E19" s="279">
        <v>0</v>
      </c>
      <c r="F19" s="295">
        <v>347.64</v>
      </c>
      <c r="G19" s="295">
        <v>347.64</v>
      </c>
      <c r="I19" s="280">
        <v>10690</v>
      </c>
      <c r="J19" s="279" t="s">
        <v>5</v>
      </c>
      <c r="K19" s="297" t="s">
        <v>849</v>
      </c>
      <c r="L19" s="279" t="s">
        <v>784</v>
      </c>
      <c r="M19" s="279" t="s">
        <v>741</v>
      </c>
      <c r="N19" s="279" t="s">
        <v>675</v>
      </c>
    </row>
    <row r="20" spans="1:14" x14ac:dyDescent="0.25">
      <c r="A20" s="279" t="s">
        <v>742</v>
      </c>
      <c r="B20" s="279" t="s">
        <v>877</v>
      </c>
      <c r="C20" s="279" t="s">
        <v>11</v>
      </c>
      <c r="D20" s="279" t="s">
        <v>99</v>
      </c>
      <c r="E20" s="279">
        <v>0</v>
      </c>
      <c r="F20" s="295">
        <v>888.53</v>
      </c>
      <c r="G20" s="295">
        <v>1393.41</v>
      </c>
      <c r="I20" s="280">
        <v>10210</v>
      </c>
      <c r="J20" s="279" t="s">
        <v>5</v>
      </c>
      <c r="K20" s="279" t="s">
        <v>130</v>
      </c>
      <c r="L20" s="279" t="s">
        <v>785</v>
      </c>
      <c r="M20" s="279" t="s">
        <v>742</v>
      </c>
      <c r="N20" s="279" t="s">
        <v>598</v>
      </c>
    </row>
    <row r="21" spans="1:14" x14ac:dyDescent="0.25">
      <c r="A21" s="279" t="s">
        <v>762</v>
      </c>
      <c r="B21" s="279" t="s">
        <v>878</v>
      </c>
      <c r="C21" s="279" t="s">
        <v>154</v>
      </c>
      <c r="D21" s="279" t="s">
        <v>155</v>
      </c>
      <c r="E21" s="279">
        <v>0</v>
      </c>
      <c r="F21" s="295">
        <v>853.31</v>
      </c>
      <c r="G21" s="295">
        <v>572.92999999999995</v>
      </c>
      <c r="I21" s="280">
        <v>10922</v>
      </c>
      <c r="J21" s="279" t="s">
        <v>5</v>
      </c>
      <c r="K21" s="279" t="s">
        <v>358</v>
      </c>
      <c r="L21" s="279" t="s">
        <v>786</v>
      </c>
      <c r="M21" s="279" t="s">
        <v>762</v>
      </c>
      <c r="N21" s="279" t="s">
        <v>676</v>
      </c>
    </row>
    <row r="22" spans="1:14" x14ac:dyDescent="0.25">
      <c r="A22" s="279" t="s">
        <v>743</v>
      </c>
      <c r="B22" s="279" t="s">
        <v>359</v>
      </c>
      <c r="C22" s="279" t="s">
        <v>366</v>
      </c>
      <c r="D22" s="279" t="s">
        <v>183</v>
      </c>
      <c r="E22" s="279">
        <v>0</v>
      </c>
      <c r="F22" s="295">
        <v>1155.82</v>
      </c>
      <c r="G22" s="295">
        <v>803.05</v>
      </c>
      <c r="I22" s="280">
        <v>10921</v>
      </c>
      <c r="J22" s="279" t="s">
        <v>5</v>
      </c>
      <c r="K22" s="279" t="s">
        <v>360</v>
      </c>
      <c r="L22" s="279" t="s">
        <v>787</v>
      </c>
      <c r="M22" s="279" t="s">
        <v>743</v>
      </c>
      <c r="N22" s="279" t="s">
        <v>359</v>
      </c>
    </row>
    <row r="23" spans="1:14" x14ac:dyDescent="0.25">
      <c r="A23" s="279" t="s">
        <v>744</v>
      </c>
      <c r="B23" s="279" t="s">
        <v>879</v>
      </c>
      <c r="C23" s="279" t="s">
        <v>153</v>
      </c>
      <c r="D23" s="279" t="s">
        <v>156</v>
      </c>
      <c r="E23" s="279">
        <v>0</v>
      </c>
      <c r="F23" s="295">
        <v>317.67</v>
      </c>
      <c r="G23" s="295">
        <v>284.26</v>
      </c>
      <c r="I23" s="280">
        <v>10910</v>
      </c>
      <c r="J23" s="279" t="s">
        <v>5</v>
      </c>
      <c r="K23" s="279" t="s">
        <v>682</v>
      </c>
      <c r="L23" s="279" t="s">
        <v>788</v>
      </c>
      <c r="M23" s="279" t="s">
        <v>744</v>
      </c>
      <c r="N23" s="279" t="s">
        <v>596</v>
      </c>
    </row>
    <row r="24" spans="1:14" x14ac:dyDescent="0.25">
      <c r="A24" s="279" t="s">
        <v>745</v>
      </c>
      <c r="B24" s="279" t="s">
        <v>880</v>
      </c>
      <c r="C24" s="279" t="s">
        <v>24</v>
      </c>
      <c r="D24" s="279" t="s">
        <v>182</v>
      </c>
      <c r="E24" s="279">
        <v>0</v>
      </c>
      <c r="F24" s="295">
        <v>207.14</v>
      </c>
      <c r="G24" s="295">
        <v>101.83</v>
      </c>
      <c r="I24" s="280">
        <v>30100</v>
      </c>
      <c r="J24" s="279" t="s">
        <v>5</v>
      </c>
      <c r="K24" s="279" t="s">
        <v>146</v>
      </c>
      <c r="L24" s="279" t="s">
        <v>789</v>
      </c>
      <c r="M24" s="279" t="s">
        <v>745</v>
      </c>
      <c r="N24" s="279" t="s">
        <v>470</v>
      </c>
    </row>
    <row r="25" spans="1:14" x14ac:dyDescent="0.25">
      <c r="A25" s="279" t="s">
        <v>746</v>
      </c>
      <c r="B25" s="279" t="s">
        <v>597</v>
      </c>
      <c r="C25" s="279" t="s">
        <v>14</v>
      </c>
      <c r="D25" s="279" t="s">
        <v>101</v>
      </c>
      <c r="E25" s="279">
        <v>0</v>
      </c>
      <c r="F25" s="290">
        <v>651.02646210560101</v>
      </c>
      <c r="G25" s="290">
        <v>643.78317319092594</v>
      </c>
      <c r="H25" s="290" t="s">
        <v>829</v>
      </c>
      <c r="I25" s="280">
        <v>10500</v>
      </c>
      <c r="J25" s="279" t="s">
        <v>5</v>
      </c>
      <c r="K25" s="279" t="s">
        <v>133</v>
      </c>
      <c r="L25" s="279" t="s">
        <v>790</v>
      </c>
      <c r="M25" s="279" t="s">
        <v>746</v>
      </c>
      <c r="N25" s="279" t="s">
        <v>597</v>
      </c>
    </row>
    <row r="26" spans="1:14" x14ac:dyDescent="0.25">
      <c r="A26" s="279" t="s">
        <v>747</v>
      </c>
      <c r="B26" s="279" t="s">
        <v>677</v>
      </c>
      <c r="C26" s="279" t="s">
        <v>93</v>
      </c>
      <c r="D26" s="279" t="s">
        <v>102</v>
      </c>
      <c r="E26" s="279">
        <v>0</v>
      </c>
      <c r="F26" s="295">
        <v>2733.99</v>
      </c>
      <c r="G26" s="295">
        <v>2733.99</v>
      </c>
      <c r="I26" s="280">
        <v>11000</v>
      </c>
      <c r="J26" s="279" t="s">
        <v>5</v>
      </c>
      <c r="K26" s="279" t="s">
        <v>139</v>
      </c>
      <c r="L26" s="279" t="s">
        <v>791</v>
      </c>
      <c r="M26" s="279" t="s">
        <v>747</v>
      </c>
      <c r="N26" s="279" t="s">
        <v>677</v>
      </c>
    </row>
    <row r="27" spans="1:14" x14ac:dyDescent="0.25">
      <c r="A27" s="279" t="s">
        <v>748</v>
      </c>
      <c r="B27" s="279" t="s">
        <v>362</v>
      </c>
      <c r="C27" s="279" t="s">
        <v>248</v>
      </c>
      <c r="D27" s="279" t="s">
        <v>114</v>
      </c>
      <c r="E27" s="279">
        <v>0</v>
      </c>
      <c r="F27" s="295">
        <v>39486.65</v>
      </c>
      <c r="G27" s="295">
        <v>39486.65</v>
      </c>
      <c r="I27" s="280">
        <v>40500</v>
      </c>
      <c r="J27" s="279" t="s">
        <v>5</v>
      </c>
      <c r="K27" s="279" t="s">
        <v>152</v>
      </c>
      <c r="L27" s="279" t="s">
        <v>792</v>
      </c>
      <c r="M27" s="279" t="s">
        <v>748</v>
      </c>
      <c r="N27" s="279" t="s">
        <v>362</v>
      </c>
    </row>
    <row r="28" spans="1:14" x14ac:dyDescent="0.25">
      <c r="A28" s="279" t="s">
        <v>749</v>
      </c>
      <c r="B28" s="279" t="s">
        <v>643</v>
      </c>
      <c r="C28" s="279" t="s">
        <v>192</v>
      </c>
      <c r="D28" s="279" t="s">
        <v>190</v>
      </c>
      <c r="E28" s="279">
        <v>0</v>
      </c>
      <c r="F28" s="295">
        <v>124380.83</v>
      </c>
      <c r="G28" s="295">
        <v>123472.94</v>
      </c>
      <c r="I28" s="280">
        <v>10810</v>
      </c>
      <c r="J28" s="279" t="s">
        <v>5</v>
      </c>
      <c r="K28" s="279" t="s">
        <v>137</v>
      </c>
      <c r="L28" s="279" t="s">
        <v>793</v>
      </c>
      <c r="M28" s="279" t="s">
        <v>749</v>
      </c>
      <c r="N28" s="279" t="s">
        <v>643</v>
      </c>
    </row>
    <row r="29" spans="1:14" x14ac:dyDescent="0.25">
      <c r="A29" s="279" t="s">
        <v>750</v>
      </c>
      <c r="B29" s="279" t="s">
        <v>587</v>
      </c>
      <c r="C29" s="279" t="s">
        <v>193</v>
      </c>
      <c r="D29" s="279" t="s">
        <v>191</v>
      </c>
      <c r="E29" s="279">
        <v>0</v>
      </c>
      <c r="F29" s="295">
        <v>124153.86</v>
      </c>
      <c r="G29" s="295">
        <v>124153.86</v>
      </c>
      <c r="I29" s="280">
        <v>10820</v>
      </c>
      <c r="J29" s="279" t="s">
        <v>5</v>
      </c>
      <c r="K29" s="279" t="s">
        <v>138</v>
      </c>
      <c r="L29" s="279" t="s">
        <v>794</v>
      </c>
      <c r="M29" s="279" t="s">
        <v>750</v>
      </c>
      <c r="N29" s="279" t="s">
        <v>587</v>
      </c>
    </row>
    <row r="30" spans="1:14" x14ac:dyDescent="0.25">
      <c r="A30" s="279" t="s">
        <v>763</v>
      </c>
      <c r="B30" s="279" t="s">
        <v>588</v>
      </c>
      <c r="C30" s="279" t="s">
        <v>188</v>
      </c>
      <c r="D30" s="279" t="s">
        <v>184</v>
      </c>
      <c r="E30" s="279">
        <v>0</v>
      </c>
      <c r="F30" s="295">
        <v>6555.1</v>
      </c>
      <c r="G30" s="295">
        <v>7631.83</v>
      </c>
      <c r="I30" s="280">
        <v>10711</v>
      </c>
      <c r="J30" s="279" t="s">
        <v>5</v>
      </c>
      <c r="K30" s="279" t="s">
        <v>134</v>
      </c>
      <c r="L30" s="279" t="s">
        <v>795</v>
      </c>
      <c r="M30" s="279" t="s">
        <v>763</v>
      </c>
      <c r="N30" s="279" t="s">
        <v>588</v>
      </c>
    </row>
    <row r="31" spans="1:14" x14ac:dyDescent="0.25">
      <c r="A31" s="279" t="s">
        <v>764</v>
      </c>
      <c r="B31" s="279" t="s">
        <v>589</v>
      </c>
      <c r="C31" s="279" t="s">
        <v>189</v>
      </c>
      <c r="D31" s="279" t="s">
        <v>185</v>
      </c>
      <c r="E31" s="279">
        <v>0</v>
      </c>
      <c r="F31" s="295">
        <v>6218.61</v>
      </c>
      <c r="G31" s="295">
        <v>8899.4699999999993</v>
      </c>
      <c r="I31" s="280">
        <v>10712</v>
      </c>
      <c r="J31" s="279" t="s">
        <v>5</v>
      </c>
      <c r="K31" s="279" t="s">
        <v>135</v>
      </c>
      <c r="L31" s="279" t="s">
        <v>796</v>
      </c>
      <c r="M31" s="279" t="s">
        <v>764</v>
      </c>
      <c r="N31" s="279" t="s">
        <v>589</v>
      </c>
    </row>
    <row r="32" spans="1:14" x14ac:dyDescent="0.25">
      <c r="A32" s="279" t="s">
        <v>765</v>
      </c>
      <c r="B32" s="279" t="s">
        <v>590</v>
      </c>
      <c r="C32" s="279" t="s">
        <v>187</v>
      </c>
      <c r="D32" s="279" t="s">
        <v>186</v>
      </c>
      <c r="E32" s="279">
        <v>0</v>
      </c>
      <c r="F32" s="295">
        <v>59343.91</v>
      </c>
      <c r="G32" s="295">
        <v>45655.62</v>
      </c>
      <c r="I32" s="280">
        <v>10720</v>
      </c>
      <c r="J32" s="279" t="s">
        <v>5</v>
      </c>
      <c r="K32" s="279" t="s">
        <v>136</v>
      </c>
      <c r="L32" s="279" t="s">
        <v>797</v>
      </c>
      <c r="M32" s="279" t="s">
        <v>765</v>
      </c>
      <c r="N32" s="279" t="s">
        <v>590</v>
      </c>
    </row>
    <row r="33" spans="1:14" x14ac:dyDescent="0.25">
      <c r="A33" s="279" t="s">
        <v>751</v>
      </c>
      <c r="B33" s="279" t="s">
        <v>471</v>
      </c>
      <c r="I33" s="280">
        <v>40111</v>
      </c>
      <c r="J33" s="279" t="s">
        <v>5</v>
      </c>
      <c r="L33" s="279" t="s">
        <v>798</v>
      </c>
      <c r="M33" s="279" t="s">
        <v>751</v>
      </c>
      <c r="N33" s="279" t="s">
        <v>471</v>
      </c>
    </row>
    <row r="34" spans="1:14" x14ac:dyDescent="0.25">
      <c r="A34" s="279" t="s">
        <v>751</v>
      </c>
      <c r="B34" s="279" t="s">
        <v>472</v>
      </c>
      <c r="I34" s="280">
        <v>40112</v>
      </c>
      <c r="J34" s="279" t="s">
        <v>5</v>
      </c>
      <c r="L34" s="279" t="s">
        <v>798</v>
      </c>
      <c r="M34" s="279" t="s">
        <v>751</v>
      </c>
      <c r="N34" s="279" t="s">
        <v>472</v>
      </c>
    </row>
    <row r="35" spans="1:14" x14ac:dyDescent="0.25">
      <c r="A35" s="279" t="s">
        <v>751</v>
      </c>
      <c r="B35" s="279" t="s">
        <v>844</v>
      </c>
      <c r="C35" s="279" t="s">
        <v>94</v>
      </c>
      <c r="D35" s="279" t="s">
        <v>109</v>
      </c>
      <c r="E35" s="279">
        <v>0</v>
      </c>
      <c r="F35" s="295">
        <v>2665.87</v>
      </c>
      <c r="G35" s="295">
        <v>3402.89</v>
      </c>
      <c r="J35" s="279" t="s">
        <v>5</v>
      </c>
      <c r="K35" s="279" t="s">
        <v>369</v>
      </c>
      <c r="L35" s="279" t="s">
        <v>798</v>
      </c>
      <c r="M35" s="279" t="s">
        <v>751</v>
      </c>
      <c r="N35" s="279" t="s">
        <v>603</v>
      </c>
    </row>
    <row r="36" spans="1:14" x14ac:dyDescent="0.25">
      <c r="A36" s="279" t="s">
        <v>752</v>
      </c>
      <c r="B36" s="279" t="s">
        <v>473</v>
      </c>
      <c r="I36" s="280">
        <v>40113</v>
      </c>
      <c r="J36" s="279" t="s">
        <v>5</v>
      </c>
      <c r="L36" s="279" t="s">
        <v>799</v>
      </c>
      <c r="M36" s="279" t="s">
        <v>752</v>
      </c>
      <c r="N36" s="279" t="s">
        <v>473</v>
      </c>
    </row>
    <row r="37" spans="1:14" x14ac:dyDescent="0.25">
      <c r="A37" s="279" t="s">
        <v>752</v>
      </c>
      <c r="B37" s="279" t="s">
        <v>474</v>
      </c>
      <c r="I37" s="280">
        <v>40102</v>
      </c>
      <c r="J37" s="279" t="s">
        <v>5</v>
      </c>
      <c r="L37" s="279" t="s">
        <v>799</v>
      </c>
      <c r="M37" s="279" t="s">
        <v>752</v>
      </c>
      <c r="N37" s="279" t="s">
        <v>474</v>
      </c>
    </row>
    <row r="38" spans="1:14" x14ac:dyDescent="0.25">
      <c r="A38" s="279" t="s">
        <v>752</v>
      </c>
      <c r="B38" s="279" t="s">
        <v>475</v>
      </c>
      <c r="I38" s="280">
        <v>40102</v>
      </c>
      <c r="J38" s="279" t="s">
        <v>5</v>
      </c>
      <c r="L38" s="279" t="s">
        <v>799</v>
      </c>
      <c r="M38" s="279" t="s">
        <v>752</v>
      </c>
      <c r="N38" s="279" t="s">
        <v>475</v>
      </c>
    </row>
    <row r="39" spans="1:14" x14ac:dyDescent="0.25">
      <c r="A39" s="279" t="s">
        <v>752</v>
      </c>
      <c r="B39" s="279" t="s">
        <v>476</v>
      </c>
      <c r="I39" s="280">
        <v>40102</v>
      </c>
      <c r="J39" s="279" t="s">
        <v>5</v>
      </c>
      <c r="L39" s="279" t="s">
        <v>799</v>
      </c>
      <c r="M39" s="279" t="s">
        <v>752</v>
      </c>
      <c r="N39" s="279" t="s">
        <v>476</v>
      </c>
    </row>
    <row r="40" spans="1:14" x14ac:dyDescent="0.25">
      <c r="A40" s="279" t="s">
        <v>752</v>
      </c>
      <c r="B40" s="279" t="s">
        <v>477</v>
      </c>
      <c r="I40" s="280">
        <v>40102</v>
      </c>
      <c r="J40" s="279" t="s">
        <v>5</v>
      </c>
      <c r="L40" s="279" t="s">
        <v>799</v>
      </c>
      <c r="M40" s="279" t="s">
        <v>752</v>
      </c>
      <c r="N40" s="279" t="s">
        <v>477</v>
      </c>
    </row>
    <row r="41" spans="1:14" x14ac:dyDescent="0.25">
      <c r="A41" s="279" t="s">
        <v>752</v>
      </c>
      <c r="B41" s="279" t="s">
        <v>868</v>
      </c>
      <c r="F41" s="295">
        <v>952.06</v>
      </c>
      <c r="G41" s="295">
        <v>1993.16</v>
      </c>
      <c r="I41" s="280">
        <v>40114</v>
      </c>
      <c r="J41" s="279" t="s">
        <v>5</v>
      </c>
      <c r="K41" s="279" t="s">
        <v>369</v>
      </c>
      <c r="L41" s="279" t="s">
        <v>799</v>
      </c>
      <c r="M41" s="279" t="s">
        <v>752</v>
      </c>
      <c r="N41" s="279" t="s">
        <v>604</v>
      </c>
    </row>
    <row r="42" spans="1:14" x14ac:dyDescent="0.25">
      <c r="A42" s="279" t="s">
        <v>753</v>
      </c>
      <c r="B42" s="279" t="s">
        <v>478</v>
      </c>
      <c r="I42" s="280">
        <v>40120</v>
      </c>
      <c r="J42" s="279" t="s">
        <v>5</v>
      </c>
      <c r="L42" s="279" t="s">
        <v>800</v>
      </c>
      <c r="M42" s="279" t="s">
        <v>753</v>
      </c>
      <c r="N42" s="279" t="s">
        <v>478</v>
      </c>
    </row>
    <row r="43" spans="1:14" x14ac:dyDescent="0.25">
      <c r="A43" s="279" t="s">
        <v>753</v>
      </c>
      <c r="B43" s="279" t="s">
        <v>479</v>
      </c>
      <c r="I43" s="280">
        <v>40120</v>
      </c>
      <c r="J43" s="279" t="s">
        <v>5</v>
      </c>
      <c r="L43" s="279" t="s">
        <v>800</v>
      </c>
      <c r="M43" s="279" t="s">
        <v>753</v>
      </c>
      <c r="N43" s="279" t="s">
        <v>479</v>
      </c>
    </row>
    <row r="44" spans="1:14" x14ac:dyDescent="0.25">
      <c r="A44" s="279" t="s">
        <v>753</v>
      </c>
      <c r="B44" s="279" t="s">
        <v>480</v>
      </c>
      <c r="I44" s="280">
        <v>40120</v>
      </c>
      <c r="J44" s="279" t="s">
        <v>5</v>
      </c>
      <c r="L44" s="279" t="s">
        <v>800</v>
      </c>
      <c r="M44" s="279" t="s">
        <v>753</v>
      </c>
      <c r="N44" s="279" t="s">
        <v>480</v>
      </c>
    </row>
    <row r="45" spans="1:14" x14ac:dyDescent="0.25">
      <c r="A45" s="279" t="s">
        <v>753</v>
      </c>
      <c r="B45" s="279" t="s">
        <v>481</v>
      </c>
      <c r="I45" s="280">
        <v>40120</v>
      </c>
      <c r="J45" s="279" t="s">
        <v>5</v>
      </c>
      <c r="L45" s="279" t="s">
        <v>800</v>
      </c>
      <c r="M45" s="279" t="s">
        <v>753</v>
      </c>
      <c r="N45" s="279" t="s">
        <v>481</v>
      </c>
    </row>
    <row r="46" spans="1:14" x14ac:dyDescent="0.25">
      <c r="A46" s="279" t="s">
        <v>753</v>
      </c>
      <c r="B46" s="279" t="s">
        <v>845</v>
      </c>
      <c r="F46" s="295">
        <v>5007.53</v>
      </c>
      <c r="G46" s="295">
        <v>5498.44</v>
      </c>
      <c r="I46" s="280">
        <v>40120</v>
      </c>
      <c r="J46" s="279" t="s">
        <v>5</v>
      </c>
      <c r="K46" s="279" t="s">
        <v>361</v>
      </c>
      <c r="L46" s="279" t="s">
        <v>800</v>
      </c>
      <c r="M46" s="279" t="s">
        <v>753</v>
      </c>
      <c r="N46" s="279" t="s">
        <v>501</v>
      </c>
    </row>
    <row r="47" spans="1:14" x14ac:dyDescent="0.25">
      <c r="A47" s="279" t="s">
        <v>754</v>
      </c>
      <c r="B47" s="279" t="s">
        <v>846</v>
      </c>
      <c r="C47" s="279" t="s">
        <v>25</v>
      </c>
      <c r="D47" s="279" t="s">
        <v>110</v>
      </c>
      <c r="E47" s="279">
        <v>0</v>
      </c>
      <c r="F47" s="295">
        <v>985.54</v>
      </c>
      <c r="G47" s="295">
        <v>828.06</v>
      </c>
      <c r="I47" s="280">
        <v>40130</v>
      </c>
      <c r="J47" s="279" t="s">
        <v>5</v>
      </c>
      <c r="K47" s="279" t="s">
        <v>147</v>
      </c>
      <c r="L47" s="279" t="s">
        <v>801</v>
      </c>
      <c r="M47" s="279" t="s">
        <v>754</v>
      </c>
      <c r="N47" s="279" t="s">
        <v>482</v>
      </c>
    </row>
    <row r="48" spans="1:14" x14ac:dyDescent="0.25">
      <c r="A48" s="279" t="s">
        <v>766</v>
      </c>
      <c r="B48" s="279" t="s">
        <v>847</v>
      </c>
      <c r="C48" s="279" t="s">
        <v>26</v>
      </c>
      <c r="D48" s="279" t="s">
        <v>111</v>
      </c>
      <c r="E48" s="279">
        <v>0</v>
      </c>
      <c r="F48" s="295">
        <v>0</v>
      </c>
      <c r="G48" s="295">
        <v>4920.4399999999996</v>
      </c>
      <c r="I48" s="280">
        <v>40210</v>
      </c>
      <c r="J48" s="279" t="s">
        <v>5</v>
      </c>
      <c r="K48" s="279" t="s">
        <v>148</v>
      </c>
      <c r="L48" s="279" t="s">
        <v>802</v>
      </c>
      <c r="M48" s="279" t="s">
        <v>766</v>
      </c>
      <c r="N48" s="279" t="s">
        <v>502</v>
      </c>
    </row>
    <row r="49" spans="1:15" x14ac:dyDescent="0.25">
      <c r="A49" s="279" t="s">
        <v>767</v>
      </c>
      <c r="B49" s="279" t="s">
        <v>594</v>
      </c>
      <c r="C49" s="279" t="s">
        <v>175</v>
      </c>
      <c r="D49" s="279" t="s">
        <v>112</v>
      </c>
      <c r="E49" s="279">
        <v>0</v>
      </c>
      <c r="F49" s="295">
        <v>2748.34</v>
      </c>
      <c r="G49" s="295">
        <v>4685.59</v>
      </c>
      <c r="I49" s="280">
        <v>40451</v>
      </c>
      <c r="J49" s="279" t="s">
        <v>5</v>
      </c>
      <c r="K49" s="279" t="s">
        <v>149</v>
      </c>
      <c r="L49" s="279" t="s">
        <v>803</v>
      </c>
      <c r="M49" s="279" t="s">
        <v>767</v>
      </c>
      <c r="N49" s="279" t="s">
        <v>594</v>
      </c>
    </row>
    <row r="50" spans="1:15" x14ac:dyDescent="0.25">
      <c r="A50" s="279" t="s">
        <v>768</v>
      </c>
      <c r="B50" s="279" t="s">
        <v>595</v>
      </c>
      <c r="C50" s="279" t="s">
        <v>176</v>
      </c>
      <c r="D50" s="279" t="s">
        <v>178</v>
      </c>
      <c r="E50" s="279">
        <v>0</v>
      </c>
      <c r="F50" s="295">
        <v>2536.23</v>
      </c>
      <c r="G50" s="295">
        <v>3376.86</v>
      </c>
      <c r="I50" s="280">
        <v>40460</v>
      </c>
      <c r="J50" s="279" t="s">
        <v>5</v>
      </c>
      <c r="K50" s="279" t="s">
        <v>150</v>
      </c>
      <c r="L50" s="279" t="s">
        <v>804</v>
      </c>
      <c r="M50" s="279" t="s">
        <v>768</v>
      </c>
      <c r="N50" s="279" t="s">
        <v>595</v>
      </c>
    </row>
    <row r="51" spans="1:15" x14ac:dyDescent="0.25">
      <c r="A51" s="279" t="s">
        <v>755</v>
      </c>
      <c r="B51" s="279" t="s">
        <v>119</v>
      </c>
      <c r="C51" s="279" t="s">
        <v>177</v>
      </c>
      <c r="D51" s="279" t="s">
        <v>113</v>
      </c>
      <c r="E51" s="279">
        <v>0</v>
      </c>
      <c r="F51" s="295">
        <v>6515.42</v>
      </c>
      <c r="G51" s="295">
        <v>5788.26</v>
      </c>
      <c r="I51" s="280">
        <v>40430</v>
      </c>
      <c r="J51" s="279" t="s">
        <v>5</v>
      </c>
      <c r="K51" s="279" t="s">
        <v>151</v>
      </c>
      <c r="L51" s="279" t="s">
        <v>805</v>
      </c>
      <c r="M51" s="279" t="s">
        <v>755</v>
      </c>
      <c r="N51" s="279" t="s">
        <v>119</v>
      </c>
    </row>
    <row r="52" spans="1:15" x14ac:dyDescent="0.25">
      <c r="A52" s="279" t="s">
        <v>759</v>
      </c>
      <c r="B52" s="279" t="s">
        <v>363</v>
      </c>
      <c r="C52" s="279" t="s">
        <v>195</v>
      </c>
      <c r="D52" s="279" t="s">
        <v>196</v>
      </c>
      <c r="E52" s="279">
        <v>0</v>
      </c>
      <c r="F52" s="295">
        <v>0</v>
      </c>
      <c r="G52" s="295">
        <v>2110.19</v>
      </c>
      <c r="I52" s="280">
        <v>40310</v>
      </c>
      <c r="J52" s="279" t="s">
        <v>5</v>
      </c>
      <c r="K52" s="279" t="s">
        <v>180</v>
      </c>
      <c r="L52" s="279" t="s">
        <v>806</v>
      </c>
      <c r="M52" s="279" t="s">
        <v>759</v>
      </c>
      <c r="N52" s="279" t="s">
        <v>363</v>
      </c>
    </row>
    <row r="53" spans="1:15" x14ac:dyDescent="0.25">
      <c r="A53" s="279" t="s">
        <v>758</v>
      </c>
      <c r="B53" s="279" t="s">
        <v>503</v>
      </c>
      <c r="C53" s="279" t="s">
        <v>197</v>
      </c>
      <c r="D53" s="279" t="s">
        <v>194</v>
      </c>
      <c r="E53" s="279">
        <v>0</v>
      </c>
      <c r="F53" s="295">
        <v>0</v>
      </c>
      <c r="G53" s="295">
        <v>2110.19</v>
      </c>
      <c r="I53" s="280">
        <v>40320</v>
      </c>
      <c r="J53" s="279" t="s">
        <v>5</v>
      </c>
      <c r="K53" s="279" t="s">
        <v>181</v>
      </c>
      <c r="L53" s="279" t="s">
        <v>809</v>
      </c>
      <c r="M53" s="279" t="s">
        <v>758</v>
      </c>
      <c r="N53" s="279" t="s">
        <v>503</v>
      </c>
    </row>
    <row r="54" spans="1:15" x14ac:dyDescent="0.25">
      <c r="A54" s="279" t="s">
        <v>757</v>
      </c>
      <c r="B54" s="279" t="s">
        <v>627</v>
      </c>
      <c r="F54" s="295">
        <v>429.7167</v>
      </c>
      <c r="G54" s="295">
        <v>429.7167</v>
      </c>
      <c r="I54" s="280">
        <v>60000</v>
      </c>
      <c r="J54" s="279" t="s">
        <v>626</v>
      </c>
      <c r="K54" s="279" t="s">
        <v>634</v>
      </c>
      <c r="L54" s="279" t="s">
        <v>808</v>
      </c>
      <c r="M54" s="279" t="s">
        <v>757</v>
      </c>
      <c r="N54" s="279" t="s">
        <v>627</v>
      </c>
      <c r="O54" s="295" t="s">
        <v>841</v>
      </c>
    </row>
    <row r="55" spans="1:15" x14ac:dyDescent="0.25">
      <c r="A55" s="279" t="s">
        <v>756</v>
      </c>
      <c r="B55" s="279" t="s">
        <v>683</v>
      </c>
      <c r="F55" s="295">
        <v>6745.95</v>
      </c>
      <c r="G55" s="295">
        <v>6745.95</v>
      </c>
      <c r="I55" s="280" t="s">
        <v>691</v>
      </c>
      <c r="J55" s="279" t="s">
        <v>5</v>
      </c>
      <c r="K55" s="279" t="s">
        <v>690</v>
      </c>
      <c r="L55" s="279" t="s">
        <v>807</v>
      </c>
      <c r="M55" s="279" t="s">
        <v>756</v>
      </c>
    </row>
    <row r="56" spans="1:15" x14ac:dyDescent="0.25">
      <c r="B56" s="279" t="s">
        <v>642</v>
      </c>
      <c r="F56" s="295">
        <v>0</v>
      </c>
      <c r="G56" s="295">
        <v>0</v>
      </c>
      <c r="J56" s="279" t="s">
        <v>5</v>
      </c>
      <c r="N56" s="279" t="s">
        <v>642</v>
      </c>
    </row>
    <row r="57" spans="1:15" x14ac:dyDescent="0.25">
      <c r="B57" s="279" t="s">
        <v>711</v>
      </c>
      <c r="F57" s="295">
        <v>50505.62</v>
      </c>
      <c r="G57" s="295">
        <v>41371.24</v>
      </c>
      <c r="H57" s="279" t="s">
        <v>832</v>
      </c>
      <c r="J57" s="279" t="s">
        <v>5</v>
      </c>
    </row>
    <row r="58" spans="1:15" x14ac:dyDescent="0.25">
      <c r="B58" s="279" t="s">
        <v>712</v>
      </c>
      <c r="F58" s="295">
        <v>451111.27</v>
      </c>
      <c r="G58" s="295">
        <v>451111.27</v>
      </c>
      <c r="H58" s="279" t="s">
        <v>832</v>
      </c>
      <c r="J58" s="279" t="s">
        <v>5</v>
      </c>
    </row>
    <row r="59" spans="1:15" x14ac:dyDescent="0.25">
      <c r="A59" s="298" t="s">
        <v>836</v>
      </c>
      <c r="B59" s="279" t="s">
        <v>837</v>
      </c>
      <c r="F59" s="295">
        <v>3624.64</v>
      </c>
      <c r="G59" s="295">
        <v>3624.64</v>
      </c>
      <c r="I59" s="280">
        <v>40115</v>
      </c>
      <c r="J59" s="279" t="s">
        <v>5</v>
      </c>
      <c r="K59" s="298" t="s">
        <v>885</v>
      </c>
      <c r="L59" s="279" t="s">
        <v>885</v>
      </c>
      <c r="M59" s="298" t="s">
        <v>836</v>
      </c>
    </row>
    <row r="60" spans="1:15" x14ac:dyDescent="0.25">
      <c r="A60" s="279" t="s">
        <v>850</v>
      </c>
      <c r="B60" s="279" t="s">
        <v>851</v>
      </c>
      <c r="F60" s="279">
        <v>992.11031328850152</v>
      </c>
      <c r="G60" s="279">
        <v>1014.5925951647204</v>
      </c>
      <c r="I60" s="280">
        <v>10923</v>
      </c>
      <c r="J60" s="279" t="s">
        <v>5</v>
      </c>
      <c r="K60" s="279" t="s">
        <v>852</v>
      </c>
      <c r="L60" s="279" t="s">
        <v>852</v>
      </c>
      <c r="M60" s="279" t="s">
        <v>850</v>
      </c>
    </row>
    <row r="61" spans="1:15" x14ac:dyDescent="0.25">
      <c r="A61" s="279" t="s">
        <v>855</v>
      </c>
      <c r="B61" s="279" t="s">
        <v>853</v>
      </c>
      <c r="F61" s="279">
        <v>1320.54</v>
      </c>
      <c r="G61" s="279">
        <v>701.04</v>
      </c>
      <c r="I61" s="280">
        <v>10120</v>
      </c>
      <c r="J61" s="279" t="s">
        <v>5</v>
      </c>
      <c r="K61" s="279" t="s">
        <v>857</v>
      </c>
      <c r="L61" s="279" t="s">
        <v>856</v>
      </c>
      <c r="M61" s="279" t="s">
        <v>855</v>
      </c>
    </row>
    <row r="62" spans="1:15" x14ac:dyDescent="0.25">
      <c r="A62" s="279" t="s">
        <v>858</v>
      </c>
      <c r="B62" s="279" t="s">
        <v>854</v>
      </c>
      <c r="F62" s="279">
        <v>67.069999999999993</v>
      </c>
      <c r="G62" s="279">
        <v>41.55</v>
      </c>
      <c r="I62" s="280">
        <v>30200</v>
      </c>
      <c r="J62" s="279" t="s">
        <v>5</v>
      </c>
      <c r="K62" s="279" t="s">
        <v>860</v>
      </c>
      <c r="L62" s="279" t="s">
        <v>859</v>
      </c>
      <c r="M62" s="279" t="s">
        <v>858</v>
      </c>
    </row>
    <row r="63" spans="1:15" x14ac:dyDescent="0.25">
      <c r="A63" s="279" t="s">
        <v>866</v>
      </c>
      <c r="B63" s="279" t="s">
        <v>869</v>
      </c>
      <c r="F63" s="279">
        <v>914.84</v>
      </c>
      <c r="G63" s="279">
        <v>1464.16</v>
      </c>
      <c r="J63" s="279" t="s">
        <v>5</v>
      </c>
      <c r="K63" s="279" t="s">
        <v>867</v>
      </c>
      <c r="L63" s="279" t="s">
        <v>865</v>
      </c>
      <c r="M63" s="279" t="s">
        <v>866</v>
      </c>
    </row>
    <row r="64" spans="1:15" x14ac:dyDescent="0.25">
      <c r="A64" s="279" t="s">
        <v>862</v>
      </c>
      <c r="B64" s="279" t="s">
        <v>861</v>
      </c>
      <c r="F64" s="279">
        <v>1553.57</v>
      </c>
      <c r="G64" s="279">
        <v>2144.9699999999998</v>
      </c>
      <c r="J64" s="279" t="s">
        <v>5</v>
      </c>
      <c r="K64" s="279" t="s">
        <v>864</v>
      </c>
      <c r="L64" s="279" t="s">
        <v>863</v>
      </c>
      <c r="M64" s="279" t="s">
        <v>862</v>
      </c>
    </row>
    <row r="76" spans="2:14" x14ac:dyDescent="0.25">
      <c r="B76" s="282" t="s">
        <v>499</v>
      </c>
      <c r="N76" s="279" t="s">
        <v>499</v>
      </c>
    </row>
    <row r="78" spans="2:14" x14ac:dyDescent="0.25">
      <c r="B78" s="279" t="s">
        <v>292</v>
      </c>
      <c r="N78" s="279" t="s">
        <v>292</v>
      </c>
    </row>
    <row r="79" spans="2:14" x14ac:dyDescent="0.25">
      <c r="B79" s="279" t="s">
        <v>249</v>
      </c>
      <c r="N79" s="279" t="s">
        <v>249</v>
      </c>
    </row>
    <row r="80" spans="2:14" x14ac:dyDescent="0.25">
      <c r="B80" s="279" t="s">
        <v>425</v>
      </c>
      <c r="N80" s="279" t="s">
        <v>425</v>
      </c>
    </row>
    <row r="81" spans="2:14" x14ac:dyDescent="0.25">
      <c r="B81" s="279" t="s">
        <v>441</v>
      </c>
      <c r="N81" s="279" t="s">
        <v>441</v>
      </c>
    </row>
    <row r="82" spans="2:14" x14ac:dyDescent="0.25">
      <c r="B82" s="279" t="s">
        <v>293</v>
      </c>
      <c r="N82" s="279" t="s">
        <v>293</v>
      </c>
    </row>
    <row r="83" spans="2:14" x14ac:dyDescent="0.25">
      <c r="B83" s="279" t="s">
        <v>367</v>
      </c>
      <c r="N83" s="279" t="s">
        <v>367</v>
      </c>
    </row>
    <row r="85" spans="2:14" x14ac:dyDescent="0.25">
      <c r="B85" s="279" t="s">
        <v>323</v>
      </c>
      <c r="N85" s="279" t="s">
        <v>323</v>
      </c>
    </row>
  </sheetData>
  <sheetProtection password="B892" sheet="1" selectLockedCells="1" selectUnlockedCells="1"/>
  <pageMargins left="0.70866141732283472" right="0.70866141732283472" top="0.74803149606299213" bottom="0.74803149606299213" header="0.31496062992125984" footer="0.31496062992125984"/>
  <pageSetup paperSize="9" scale="57"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9"/>
  <dimension ref="A1:Q26"/>
  <sheetViews>
    <sheetView zoomScaleNormal="100" zoomScaleSheetLayoutView="85" workbookViewId="0">
      <selection sqref="A1:IV65536"/>
    </sheetView>
  </sheetViews>
  <sheetFormatPr defaultRowHeight="15" x14ac:dyDescent="0.25"/>
  <cols>
    <col min="1" max="1" width="9.140625" style="279" customWidth="1"/>
    <col min="2" max="2" width="46.7109375" style="279" customWidth="1"/>
    <col min="3" max="3" width="9.140625" style="279" customWidth="1"/>
    <col min="4" max="4" width="5.28515625" style="279" customWidth="1"/>
    <col min="5" max="5" width="9.140625" style="279" customWidth="1"/>
    <col min="6" max="6" width="16.5703125" style="279" bestFit="1" customWidth="1"/>
    <col min="7" max="7" width="15.7109375" style="279" customWidth="1"/>
    <col min="8" max="8" width="11.42578125" style="279" customWidth="1"/>
    <col min="9" max="9" width="12.85546875" style="280" customWidth="1"/>
    <col min="10" max="10" width="12" style="281" customWidth="1"/>
    <col min="11" max="11" width="9.140625" style="279"/>
    <col min="12" max="12" width="12.85546875" style="279" bestFit="1" customWidth="1"/>
    <col min="13" max="16384" width="9.140625" style="279"/>
  </cols>
  <sheetData>
    <row r="1" spans="1:13" x14ac:dyDescent="0.25">
      <c r="F1" s="279" t="s">
        <v>442</v>
      </c>
      <c r="G1" s="279" t="s">
        <v>443</v>
      </c>
      <c r="I1" s="280" t="s">
        <v>601</v>
      </c>
    </row>
    <row r="2" spans="1:13" x14ac:dyDescent="0.25">
      <c r="I2" s="279" t="s">
        <v>830</v>
      </c>
      <c r="J2" s="279"/>
    </row>
    <row r="4" spans="1:13" s="282" customFormat="1" x14ac:dyDescent="0.25">
      <c r="A4" s="282" t="s">
        <v>3</v>
      </c>
      <c r="B4" s="282" t="s">
        <v>48</v>
      </c>
      <c r="C4" s="282" t="s">
        <v>49</v>
      </c>
      <c r="D4" s="282" t="s">
        <v>92</v>
      </c>
      <c r="E4" s="282" t="s">
        <v>50</v>
      </c>
      <c r="F4" s="282" t="s">
        <v>115</v>
      </c>
      <c r="G4" s="282" t="s">
        <v>116</v>
      </c>
      <c r="I4" s="283"/>
      <c r="J4" s="284" t="s">
        <v>674</v>
      </c>
      <c r="K4" s="284" t="s">
        <v>50</v>
      </c>
      <c r="L4" s="284" t="s">
        <v>770</v>
      </c>
      <c r="M4" s="284" t="s">
        <v>3</v>
      </c>
    </row>
    <row r="5" spans="1:13" x14ac:dyDescent="0.25">
      <c r="A5" s="279" t="s">
        <v>367</v>
      </c>
      <c r="B5" s="279" t="s">
        <v>484</v>
      </c>
      <c r="C5" s="279" t="s">
        <v>27</v>
      </c>
      <c r="D5" s="279" t="s">
        <v>73</v>
      </c>
      <c r="E5" s="279">
        <v>0</v>
      </c>
      <c r="F5" s="285">
        <v>777.88</v>
      </c>
      <c r="G5" s="285">
        <v>502.52</v>
      </c>
      <c r="H5" s="286" t="s">
        <v>832</v>
      </c>
      <c r="I5" s="280">
        <v>100</v>
      </c>
      <c r="J5" s="281" t="s">
        <v>157</v>
      </c>
      <c r="K5" s="279" t="s">
        <v>124</v>
      </c>
      <c r="L5" s="279" t="s">
        <v>367</v>
      </c>
    </row>
    <row r="6" spans="1:13" x14ac:dyDescent="0.25">
      <c r="A6" s="286" t="s">
        <v>714</v>
      </c>
      <c r="B6" s="279" t="s">
        <v>483</v>
      </c>
      <c r="C6" s="279" t="s">
        <v>28</v>
      </c>
      <c r="D6" s="279" t="s">
        <v>74</v>
      </c>
      <c r="E6" s="279">
        <v>0</v>
      </c>
      <c r="F6" s="285">
        <v>1067.17</v>
      </c>
      <c r="G6" s="285">
        <v>851.03</v>
      </c>
      <c r="H6" s="285"/>
      <c r="I6" s="280">
        <v>210</v>
      </c>
      <c r="J6" s="281" t="s">
        <v>158</v>
      </c>
      <c r="K6" s="279" t="s">
        <v>124</v>
      </c>
      <c r="L6" s="279" t="s">
        <v>810</v>
      </c>
      <c r="M6" s="279" t="s">
        <v>714</v>
      </c>
    </row>
    <row r="7" spans="1:13" x14ac:dyDescent="0.25">
      <c r="A7" s="286" t="s">
        <v>715</v>
      </c>
      <c r="B7" s="279" t="s">
        <v>485</v>
      </c>
      <c r="C7" s="279" t="s">
        <v>29</v>
      </c>
      <c r="D7" s="279" t="s">
        <v>75</v>
      </c>
      <c r="E7" s="279">
        <v>0</v>
      </c>
      <c r="F7" s="285">
        <v>948.22</v>
      </c>
      <c r="G7" s="285">
        <v>1154.9000000000001</v>
      </c>
      <c r="H7" s="285"/>
      <c r="I7" s="280">
        <v>220</v>
      </c>
      <c r="J7" s="281" t="s">
        <v>159</v>
      </c>
      <c r="K7" s="279" t="s">
        <v>124</v>
      </c>
      <c r="L7" s="279" t="s">
        <v>811</v>
      </c>
      <c r="M7" s="279" t="s">
        <v>715</v>
      </c>
    </row>
    <row r="8" spans="1:13" x14ac:dyDescent="0.25">
      <c r="A8" s="286" t="s">
        <v>716</v>
      </c>
      <c r="B8" s="279" t="s">
        <v>486</v>
      </c>
      <c r="C8" s="279" t="s">
        <v>30</v>
      </c>
      <c r="D8" s="279" t="s">
        <v>76</v>
      </c>
      <c r="E8" s="279">
        <v>0</v>
      </c>
      <c r="F8" s="285">
        <v>728.55</v>
      </c>
      <c r="G8" s="285">
        <v>688.15</v>
      </c>
      <c r="H8" s="285"/>
      <c r="I8" s="280">
        <v>230</v>
      </c>
      <c r="J8" s="281" t="s">
        <v>160</v>
      </c>
      <c r="K8" s="279" t="s">
        <v>124</v>
      </c>
      <c r="L8" s="279" t="s">
        <v>812</v>
      </c>
      <c r="M8" s="279" t="s">
        <v>716</v>
      </c>
    </row>
    <row r="9" spans="1:13" x14ac:dyDescent="0.25">
      <c r="A9" s="286" t="s">
        <v>717</v>
      </c>
      <c r="B9" s="279" t="s">
        <v>487</v>
      </c>
      <c r="C9" s="279" t="s">
        <v>31</v>
      </c>
      <c r="D9" s="279" t="s">
        <v>77</v>
      </c>
      <c r="E9" s="279">
        <v>0</v>
      </c>
      <c r="F9" s="285">
        <v>848.65</v>
      </c>
      <c r="G9" s="285">
        <v>1100.27</v>
      </c>
      <c r="H9" s="285"/>
      <c r="I9" s="280">
        <v>240</v>
      </c>
      <c r="J9" s="281" t="s">
        <v>161</v>
      </c>
      <c r="K9" s="279" t="s">
        <v>124</v>
      </c>
      <c r="L9" s="279" t="s">
        <v>813</v>
      </c>
      <c r="M9" s="279" t="s">
        <v>717</v>
      </c>
    </row>
    <row r="10" spans="1:13" x14ac:dyDescent="0.25">
      <c r="A10" s="286" t="s">
        <v>718</v>
      </c>
      <c r="B10" s="279" t="s">
        <v>488</v>
      </c>
      <c r="C10" s="279" t="s">
        <v>32</v>
      </c>
      <c r="D10" s="279" t="s">
        <v>78</v>
      </c>
      <c r="E10" s="279">
        <v>0</v>
      </c>
      <c r="F10" s="285">
        <v>734.19</v>
      </c>
      <c r="G10" s="285">
        <v>1316.83</v>
      </c>
      <c r="H10" s="285"/>
      <c r="I10" s="280">
        <v>251</v>
      </c>
      <c r="J10" s="281" t="s">
        <v>162</v>
      </c>
      <c r="K10" s="279" t="s">
        <v>124</v>
      </c>
      <c r="L10" s="279" t="s">
        <v>814</v>
      </c>
      <c r="M10" s="279" t="s">
        <v>718</v>
      </c>
    </row>
    <row r="11" spans="1:13" x14ac:dyDescent="0.25">
      <c r="A11" s="286" t="s">
        <v>719</v>
      </c>
      <c r="B11" s="279" t="s">
        <v>120</v>
      </c>
      <c r="C11" s="279" t="s">
        <v>33</v>
      </c>
      <c r="D11" s="279" t="s">
        <v>79</v>
      </c>
      <c r="E11" s="279">
        <v>0</v>
      </c>
      <c r="F11" s="285">
        <v>2102.2399999999998</v>
      </c>
      <c r="G11" s="285">
        <v>1566.37</v>
      </c>
      <c r="H11" s="285"/>
      <c r="I11" s="280">
        <v>261</v>
      </c>
      <c r="J11" s="281" t="s">
        <v>163</v>
      </c>
      <c r="K11" s="279" t="s">
        <v>124</v>
      </c>
      <c r="L11" s="279" t="s">
        <v>815</v>
      </c>
      <c r="M11" s="279" t="s">
        <v>719</v>
      </c>
    </row>
    <row r="12" spans="1:13" x14ac:dyDescent="0.25">
      <c r="A12" s="286" t="s">
        <v>720</v>
      </c>
      <c r="B12" s="279" t="s">
        <v>489</v>
      </c>
      <c r="C12" s="279" t="s">
        <v>34</v>
      </c>
      <c r="D12" s="279" t="s">
        <v>80</v>
      </c>
      <c r="E12" s="279">
        <v>0</v>
      </c>
      <c r="F12" s="285">
        <v>786.82</v>
      </c>
      <c r="G12" s="285">
        <v>590.49</v>
      </c>
      <c r="H12" s="285"/>
      <c r="I12" s="280">
        <v>269</v>
      </c>
      <c r="J12" s="281" t="s">
        <v>164</v>
      </c>
      <c r="K12" s="279" t="s">
        <v>124</v>
      </c>
      <c r="L12" s="279" t="s">
        <v>816</v>
      </c>
      <c r="M12" s="279" t="s">
        <v>720</v>
      </c>
    </row>
    <row r="13" spans="1:13" x14ac:dyDescent="0.25">
      <c r="A13" s="286" t="s">
        <v>721</v>
      </c>
      <c r="B13" s="279" t="s">
        <v>121</v>
      </c>
      <c r="C13" s="279" t="s">
        <v>35</v>
      </c>
      <c r="D13" s="279" t="s">
        <v>81</v>
      </c>
      <c r="E13" s="279">
        <v>0</v>
      </c>
      <c r="F13" s="285">
        <v>125.67</v>
      </c>
      <c r="G13" s="285">
        <v>134.62</v>
      </c>
      <c r="H13" s="285"/>
      <c r="I13" s="280" t="s">
        <v>678</v>
      </c>
      <c r="J13" s="281" t="s">
        <v>165</v>
      </c>
      <c r="K13" s="279" t="s">
        <v>124</v>
      </c>
      <c r="L13" s="279" t="s">
        <v>817</v>
      </c>
      <c r="M13" s="279" t="s">
        <v>721</v>
      </c>
    </row>
    <row r="14" spans="1:13" x14ac:dyDescent="0.25">
      <c r="A14" s="286" t="s">
        <v>833</v>
      </c>
      <c r="B14" s="279" t="s">
        <v>495</v>
      </c>
      <c r="C14" s="279" t="s">
        <v>36</v>
      </c>
      <c r="D14" s="279" t="s">
        <v>82</v>
      </c>
      <c r="E14" s="279">
        <v>0</v>
      </c>
      <c r="F14" s="285">
        <v>125.67</v>
      </c>
      <c r="G14" s="285">
        <v>134.62</v>
      </c>
      <c r="H14" s="285"/>
      <c r="I14" s="280">
        <v>319</v>
      </c>
      <c r="J14" s="281" t="s">
        <v>166</v>
      </c>
      <c r="K14" s="279" t="s">
        <v>124</v>
      </c>
      <c r="L14" s="279" t="s">
        <v>835</v>
      </c>
      <c r="M14" s="279" t="s">
        <v>833</v>
      </c>
    </row>
    <row r="15" spans="1:13" x14ac:dyDescent="0.25">
      <c r="A15" s="286" t="s">
        <v>834</v>
      </c>
      <c r="B15" s="279" t="s">
        <v>122</v>
      </c>
      <c r="C15" s="279" t="s">
        <v>37</v>
      </c>
      <c r="D15" s="279" t="s">
        <v>83</v>
      </c>
      <c r="E15" s="279">
        <v>0</v>
      </c>
      <c r="F15" s="285">
        <v>320.98</v>
      </c>
      <c r="G15" s="285">
        <v>253.99</v>
      </c>
      <c r="H15" s="285"/>
      <c r="I15" s="280">
        <v>321</v>
      </c>
      <c r="J15" s="281" t="s">
        <v>167</v>
      </c>
      <c r="K15" s="279" t="s">
        <v>124</v>
      </c>
      <c r="L15" s="279" t="s">
        <v>818</v>
      </c>
      <c r="M15" s="279" t="s">
        <v>834</v>
      </c>
    </row>
    <row r="16" spans="1:13" x14ac:dyDescent="0.25">
      <c r="A16" s="286" t="s">
        <v>722</v>
      </c>
      <c r="B16" s="279" t="s">
        <v>496</v>
      </c>
      <c r="C16" s="279" t="s">
        <v>38</v>
      </c>
      <c r="D16" s="279" t="s">
        <v>84</v>
      </c>
      <c r="E16" s="279">
        <v>0</v>
      </c>
      <c r="F16" s="285">
        <v>320.98</v>
      </c>
      <c r="G16" s="285">
        <v>253.99</v>
      </c>
      <c r="H16" s="285"/>
      <c r="I16" s="280">
        <v>329</v>
      </c>
      <c r="J16" s="281" t="s">
        <v>168</v>
      </c>
      <c r="K16" s="279" t="s">
        <v>124</v>
      </c>
      <c r="L16" s="279" t="s">
        <v>819</v>
      </c>
      <c r="M16" s="279" t="s">
        <v>722</v>
      </c>
    </row>
    <row r="17" spans="1:17" x14ac:dyDescent="0.25">
      <c r="A17" s="286" t="s">
        <v>723</v>
      </c>
      <c r="B17" s="279" t="s">
        <v>490</v>
      </c>
      <c r="C17" s="279" t="s">
        <v>39</v>
      </c>
      <c r="D17" s="279" t="s">
        <v>85</v>
      </c>
      <c r="E17" s="279">
        <v>0</v>
      </c>
      <c r="F17" s="285">
        <v>52.09</v>
      </c>
      <c r="G17" s="285">
        <v>65.41</v>
      </c>
      <c r="H17" s="285"/>
      <c r="I17" s="280">
        <v>410</v>
      </c>
      <c r="J17" s="281" t="s">
        <v>169</v>
      </c>
      <c r="K17" s="279" t="s">
        <v>124</v>
      </c>
      <c r="L17" s="279" t="s">
        <v>820</v>
      </c>
      <c r="M17" s="279" t="s">
        <v>723</v>
      </c>
      <c r="N17" s="287"/>
      <c r="O17" s="287"/>
      <c r="P17" s="287"/>
      <c r="Q17" s="287"/>
    </row>
    <row r="18" spans="1:17" x14ac:dyDescent="0.25">
      <c r="A18" s="286" t="s">
        <v>724</v>
      </c>
      <c r="B18" s="279" t="s">
        <v>491</v>
      </c>
      <c r="C18" s="279" t="s">
        <v>40</v>
      </c>
      <c r="D18" s="279" t="s">
        <v>86</v>
      </c>
      <c r="E18" s="279">
        <v>0</v>
      </c>
      <c r="F18" s="285">
        <v>374.91</v>
      </c>
      <c r="G18" s="285">
        <v>432.28</v>
      </c>
      <c r="H18" s="285"/>
      <c r="I18" s="280">
        <v>420</v>
      </c>
      <c r="J18" s="281" t="s">
        <v>170</v>
      </c>
      <c r="K18" s="279" t="s">
        <v>124</v>
      </c>
      <c r="L18" s="279" t="s">
        <v>821</v>
      </c>
      <c r="M18" s="279" t="s">
        <v>724</v>
      </c>
    </row>
    <row r="19" spans="1:17" x14ac:dyDescent="0.25">
      <c r="A19" s="286" t="s">
        <v>725</v>
      </c>
      <c r="B19" s="279" t="s">
        <v>492</v>
      </c>
      <c r="C19" s="279" t="s">
        <v>41</v>
      </c>
      <c r="D19" s="279" t="s">
        <v>87</v>
      </c>
      <c r="E19" s="279">
        <v>0</v>
      </c>
      <c r="F19" s="285">
        <v>286.33999999999997</v>
      </c>
      <c r="G19" s="285">
        <v>381.02</v>
      </c>
      <c r="H19" s="285"/>
      <c r="I19" s="280">
        <v>491</v>
      </c>
      <c r="J19" s="281" t="s">
        <v>679</v>
      </c>
      <c r="K19" s="279" t="s">
        <v>124</v>
      </c>
      <c r="L19" s="279" t="s">
        <v>822</v>
      </c>
      <c r="M19" s="279" t="s">
        <v>725</v>
      </c>
    </row>
    <row r="20" spans="1:17" x14ac:dyDescent="0.25">
      <c r="A20" s="286" t="s">
        <v>725</v>
      </c>
      <c r="B20" s="279" t="s">
        <v>684</v>
      </c>
      <c r="C20" s="279" t="s">
        <v>41</v>
      </c>
      <c r="D20" s="279" t="s">
        <v>87</v>
      </c>
      <c r="E20" s="279">
        <v>0</v>
      </c>
      <c r="F20" s="285">
        <v>286.33999999999997</v>
      </c>
      <c r="G20" s="285">
        <v>381.02</v>
      </c>
      <c r="H20" s="285"/>
      <c r="I20" s="280">
        <v>499</v>
      </c>
      <c r="J20" s="281" t="s">
        <v>680</v>
      </c>
      <c r="K20" s="279" t="s">
        <v>124</v>
      </c>
      <c r="L20" s="279" t="s">
        <v>822</v>
      </c>
      <c r="M20" s="279" t="s">
        <v>725</v>
      </c>
      <c r="N20" s="288"/>
      <c r="O20" s="288"/>
      <c r="P20" s="288"/>
      <c r="Q20" s="288"/>
    </row>
    <row r="21" spans="1:17" x14ac:dyDescent="0.25">
      <c r="A21" s="286" t="s">
        <v>726</v>
      </c>
      <c r="B21" s="279" t="s">
        <v>42</v>
      </c>
      <c r="C21" s="279" t="s">
        <v>43</v>
      </c>
      <c r="D21" s="279" t="s">
        <v>88</v>
      </c>
      <c r="E21" s="279">
        <v>0</v>
      </c>
      <c r="F21" s="285">
        <v>552.57000000000005</v>
      </c>
      <c r="G21" s="285">
        <v>883.72</v>
      </c>
      <c r="H21" s="285"/>
      <c r="I21" s="280">
        <v>510</v>
      </c>
      <c r="J21" s="281" t="s">
        <v>171</v>
      </c>
      <c r="K21" s="279" t="s">
        <v>123</v>
      </c>
      <c r="L21" s="279" t="s">
        <v>823</v>
      </c>
      <c r="M21" s="279" t="s">
        <v>726</v>
      </c>
    </row>
    <row r="22" spans="1:17" x14ac:dyDescent="0.25">
      <c r="A22" s="286" t="s">
        <v>727</v>
      </c>
      <c r="B22" s="279" t="s">
        <v>44</v>
      </c>
      <c r="C22" s="279" t="s">
        <v>45</v>
      </c>
      <c r="D22" s="279" t="s">
        <v>89</v>
      </c>
      <c r="E22" s="279">
        <v>0</v>
      </c>
      <c r="F22" s="285">
        <v>1706.2</v>
      </c>
      <c r="G22" s="285">
        <v>1824.32</v>
      </c>
      <c r="H22" s="285"/>
      <c r="I22" s="280">
        <v>520</v>
      </c>
      <c r="J22" s="281" t="s">
        <v>172</v>
      </c>
      <c r="K22" s="279" t="s">
        <v>123</v>
      </c>
      <c r="L22" s="279" t="s">
        <v>824</v>
      </c>
      <c r="M22" s="279" t="s">
        <v>727</v>
      </c>
    </row>
    <row r="23" spans="1:17" x14ac:dyDescent="0.25">
      <c r="A23" s="286" t="s">
        <v>826</v>
      </c>
      <c r="B23" s="279" t="s">
        <v>494</v>
      </c>
      <c r="C23" s="279" t="s">
        <v>46</v>
      </c>
      <c r="D23" s="279" t="s">
        <v>90</v>
      </c>
      <c r="E23" s="279">
        <v>0</v>
      </c>
      <c r="F23" s="285">
        <v>440</v>
      </c>
      <c r="G23" s="285">
        <v>1748.92</v>
      </c>
      <c r="H23" s="285"/>
      <c r="I23" s="280">
        <v>530</v>
      </c>
      <c r="J23" s="281" t="s">
        <v>173</v>
      </c>
      <c r="K23" s="279" t="s">
        <v>123</v>
      </c>
      <c r="L23" s="279" t="s">
        <v>825</v>
      </c>
      <c r="M23" s="279" t="s">
        <v>826</v>
      </c>
    </row>
    <row r="24" spans="1:17" x14ac:dyDescent="0.25">
      <c r="A24" s="286" t="s">
        <v>729</v>
      </c>
      <c r="B24" s="279" t="s">
        <v>364</v>
      </c>
      <c r="C24" s="279" t="s">
        <v>47</v>
      </c>
      <c r="D24" s="279" t="s">
        <v>91</v>
      </c>
      <c r="E24" s="279">
        <v>0</v>
      </c>
      <c r="F24" s="285">
        <v>67.61</v>
      </c>
      <c r="G24" s="285">
        <v>101.17</v>
      </c>
      <c r="H24" s="285"/>
      <c r="I24" s="280" t="s">
        <v>681</v>
      </c>
      <c r="J24" s="281" t="s">
        <v>174</v>
      </c>
      <c r="K24" s="279" t="s">
        <v>125</v>
      </c>
      <c r="L24" s="279" t="s">
        <v>827</v>
      </c>
      <c r="M24" s="279" t="s">
        <v>729</v>
      </c>
    </row>
    <row r="25" spans="1:17" x14ac:dyDescent="0.25">
      <c r="A25" s="279" t="s">
        <v>367</v>
      </c>
      <c r="B25" s="279" t="s">
        <v>625</v>
      </c>
      <c r="F25" s="289">
        <v>4.37</v>
      </c>
      <c r="G25" s="289">
        <v>4.37</v>
      </c>
      <c r="H25" s="289" t="s">
        <v>829</v>
      </c>
      <c r="I25" s="280" t="s">
        <v>831</v>
      </c>
      <c r="J25" s="281" t="s">
        <v>633</v>
      </c>
      <c r="K25" s="279" t="s">
        <v>626</v>
      </c>
      <c r="L25" s="279" t="s">
        <v>367</v>
      </c>
      <c r="M25" s="279" t="s">
        <v>367</v>
      </c>
    </row>
    <row r="26" spans="1:17" x14ac:dyDescent="0.25">
      <c r="A26" s="286" t="s">
        <v>728</v>
      </c>
      <c r="B26" s="279" t="s">
        <v>640</v>
      </c>
      <c r="C26" s="279" t="s">
        <v>631</v>
      </c>
      <c r="F26" s="285">
        <v>18.350000000000001</v>
      </c>
      <c r="G26" s="285">
        <v>18.350000000000001</v>
      </c>
      <c r="H26" s="285"/>
      <c r="I26" s="280">
        <v>610</v>
      </c>
      <c r="J26" s="281" t="s">
        <v>632</v>
      </c>
      <c r="K26" s="279" t="s">
        <v>124</v>
      </c>
      <c r="L26" s="279" t="s">
        <v>828</v>
      </c>
      <c r="M26" s="279" t="s">
        <v>728</v>
      </c>
    </row>
  </sheetData>
  <sheetProtection password="B892" sheet="1" selectLockedCells="1" selectUnlockedCells="1"/>
  <pageMargins left="0.35433070866141736" right="0.35433070866141736" top="0.98425196850393704" bottom="0.98425196850393704" header="0.51181102362204722" footer="0.51181102362204722"/>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dimension ref="A1:G29"/>
  <sheetViews>
    <sheetView workbookViewId="0">
      <selection sqref="A1:IV65536"/>
    </sheetView>
  </sheetViews>
  <sheetFormatPr defaultRowHeight="12.75" x14ac:dyDescent="0.2"/>
  <cols>
    <col min="1" max="1" width="9.140625" style="276"/>
    <col min="2" max="2" width="46.42578125" style="269" bestFit="1" customWidth="1"/>
    <col min="3" max="3" width="9.140625" style="269"/>
    <col min="4" max="4" width="28" style="270" customWidth="1"/>
    <col min="5" max="5" width="28" style="269" customWidth="1"/>
    <col min="6" max="6" width="32.28515625" style="269" customWidth="1"/>
    <col min="7" max="7" width="42.85546875" style="269" customWidth="1"/>
    <col min="8" max="16384" width="9.140625" style="269"/>
  </cols>
  <sheetData>
    <row r="1" spans="1:7" ht="18.75" customHeight="1" x14ac:dyDescent="0.2">
      <c r="A1" s="268" t="s">
        <v>688</v>
      </c>
      <c r="B1" s="268" t="s">
        <v>687</v>
      </c>
      <c r="D1" s="270">
        <v>44081</v>
      </c>
      <c r="E1" s="270">
        <v>44312</v>
      </c>
      <c r="F1" s="271" t="s">
        <v>840</v>
      </c>
      <c r="G1" s="269" t="s">
        <v>839</v>
      </c>
    </row>
    <row r="2" spans="1:7" ht="18.75" customHeight="1" x14ac:dyDescent="0.2">
      <c r="A2" s="268">
        <v>1</v>
      </c>
      <c r="B2" s="272" t="s">
        <v>656</v>
      </c>
      <c r="D2" s="273" t="s">
        <v>656</v>
      </c>
      <c r="E2" s="273" t="s">
        <v>656</v>
      </c>
      <c r="F2" s="273" t="s">
        <v>656</v>
      </c>
      <c r="G2" s="273" t="s">
        <v>838</v>
      </c>
    </row>
    <row r="3" spans="1:7" s="275" customFormat="1" ht="18.75" customHeight="1" x14ac:dyDescent="0.2">
      <c r="A3" s="274">
        <v>2</v>
      </c>
      <c r="B3" s="272" t="s">
        <v>657</v>
      </c>
      <c r="D3" s="273" t="s">
        <v>657</v>
      </c>
      <c r="E3" s="273" t="s">
        <v>657</v>
      </c>
      <c r="F3" s="273" t="s">
        <v>657</v>
      </c>
      <c r="G3" s="273" t="s">
        <v>709</v>
      </c>
    </row>
    <row r="4" spans="1:7" s="275" customFormat="1" ht="18.75" customHeight="1" x14ac:dyDescent="0.2">
      <c r="A4" s="274">
        <v>3</v>
      </c>
      <c r="B4" s="272" t="s">
        <v>658</v>
      </c>
      <c r="D4" s="273" t="s">
        <v>658</v>
      </c>
      <c r="E4" s="273" t="s">
        <v>658</v>
      </c>
      <c r="F4" s="273" t="s">
        <v>658</v>
      </c>
      <c r="G4" s="273" t="s">
        <v>700</v>
      </c>
    </row>
    <row r="5" spans="1:7" s="275" customFormat="1" ht="18.75" customHeight="1" x14ac:dyDescent="0.2">
      <c r="A5" s="268">
        <v>4</v>
      </c>
      <c r="B5" s="272" t="s">
        <v>659</v>
      </c>
      <c r="D5" s="273" t="s">
        <v>659</v>
      </c>
      <c r="E5" s="273" t="s">
        <v>659</v>
      </c>
      <c r="F5" s="273" t="s">
        <v>659</v>
      </c>
    </row>
    <row r="6" spans="1:7" s="275" customFormat="1" ht="18.75" customHeight="1" x14ac:dyDescent="0.2">
      <c r="A6" s="274">
        <v>5</v>
      </c>
      <c r="B6" s="272" t="s">
        <v>660</v>
      </c>
      <c r="D6" s="273" t="s">
        <v>660</v>
      </c>
      <c r="E6" s="273" t="s">
        <v>660</v>
      </c>
      <c r="F6" s="273" t="s">
        <v>660</v>
      </c>
    </row>
    <row r="7" spans="1:7" s="275" customFormat="1" ht="18.75" customHeight="1" x14ac:dyDescent="0.2">
      <c r="A7" s="274">
        <v>6</v>
      </c>
      <c r="B7" s="272" t="s">
        <v>661</v>
      </c>
      <c r="D7" s="273" t="s">
        <v>661</v>
      </c>
      <c r="E7" s="273" t="s">
        <v>661</v>
      </c>
      <c r="F7" s="273" t="s">
        <v>661</v>
      </c>
    </row>
    <row r="8" spans="1:7" s="275" customFormat="1" ht="18.75" customHeight="1" x14ac:dyDescent="0.2">
      <c r="A8" s="268">
        <v>7</v>
      </c>
      <c r="B8" s="272" t="s">
        <v>662</v>
      </c>
      <c r="D8" s="273" t="s">
        <v>662</v>
      </c>
      <c r="E8" s="273" t="s">
        <v>662</v>
      </c>
      <c r="F8" s="273" t="s">
        <v>662</v>
      </c>
    </row>
    <row r="9" spans="1:7" s="275" customFormat="1" ht="18.75" customHeight="1" x14ac:dyDescent="0.2">
      <c r="A9" s="274">
        <v>8</v>
      </c>
      <c r="B9" s="272" t="s">
        <v>693</v>
      </c>
      <c r="D9" s="273" t="s">
        <v>693</v>
      </c>
      <c r="E9" s="273" t="s">
        <v>693</v>
      </c>
      <c r="F9" s="273" t="s">
        <v>693</v>
      </c>
    </row>
    <row r="10" spans="1:7" s="275" customFormat="1" ht="18.75" customHeight="1" x14ac:dyDescent="0.2">
      <c r="A10" s="274">
        <v>9</v>
      </c>
      <c r="B10" s="272" t="s">
        <v>694</v>
      </c>
      <c r="D10" s="273" t="s">
        <v>694</v>
      </c>
      <c r="E10" s="273" t="s">
        <v>694</v>
      </c>
      <c r="F10" s="273" t="s">
        <v>694</v>
      </c>
    </row>
    <row r="11" spans="1:7" s="275" customFormat="1" ht="18.75" customHeight="1" x14ac:dyDescent="0.2">
      <c r="A11" s="268">
        <v>10</v>
      </c>
      <c r="B11" s="272" t="s">
        <v>671</v>
      </c>
      <c r="D11" s="273" t="s">
        <v>705</v>
      </c>
      <c r="E11" s="273" t="s">
        <v>705</v>
      </c>
      <c r="F11" s="273" t="s">
        <v>705</v>
      </c>
    </row>
    <row r="12" spans="1:7" s="275" customFormat="1" ht="18.75" customHeight="1" x14ac:dyDescent="0.2">
      <c r="A12" s="274">
        <v>11</v>
      </c>
      <c r="B12" s="272" t="s">
        <v>663</v>
      </c>
      <c r="D12" s="273" t="s">
        <v>704</v>
      </c>
      <c r="E12" s="273" t="s">
        <v>704</v>
      </c>
      <c r="F12" s="273" t="s">
        <v>704</v>
      </c>
    </row>
    <row r="13" spans="1:7" s="275" customFormat="1" ht="18.75" customHeight="1" x14ac:dyDescent="0.2">
      <c r="A13" s="274">
        <v>12</v>
      </c>
      <c r="B13" s="272" t="s">
        <v>664</v>
      </c>
      <c r="D13" s="273" t="s">
        <v>663</v>
      </c>
      <c r="E13" s="273" t="s">
        <v>663</v>
      </c>
      <c r="F13" s="273" t="s">
        <v>663</v>
      </c>
    </row>
    <row r="14" spans="1:7" s="275" customFormat="1" ht="18.75" customHeight="1" x14ac:dyDescent="0.2">
      <c r="A14" s="274">
        <v>13</v>
      </c>
      <c r="B14" s="272" t="s">
        <v>672</v>
      </c>
      <c r="D14" s="273" t="s">
        <v>664</v>
      </c>
      <c r="E14" s="273" t="s">
        <v>664</v>
      </c>
      <c r="F14" s="273" t="s">
        <v>664</v>
      </c>
    </row>
    <row r="15" spans="1:7" s="275" customFormat="1" ht="18.75" customHeight="1" x14ac:dyDescent="0.2">
      <c r="A15" s="268">
        <v>14</v>
      </c>
      <c r="B15" s="272" t="s">
        <v>673</v>
      </c>
      <c r="D15" s="273" t="s">
        <v>672</v>
      </c>
      <c r="E15" s="273" t="s">
        <v>672</v>
      </c>
      <c r="F15" s="273" t="s">
        <v>672</v>
      </c>
    </row>
    <row r="16" spans="1:7" s="275" customFormat="1" ht="18.75" customHeight="1" x14ac:dyDescent="0.2">
      <c r="A16" s="274">
        <v>15</v>
      </c>
      <c r="B16" s="272" t="s">
        <v>692</v>
      </c>
      <c r="D16" s="273" t="s">
        <v>698</v>
      </c>
      <c r="E16" s="273" t="s">
        <v>698</v>
      </c>
      <c r="F16" s="273" t="s">
        <v>698</v>
      </c>
    </row>
    <row r="17" spans="1:6" s="275" customFormat="1" ht="18.75" customHeight="1" x14ac:dyDescent="0.2">
      <c r="A17" s="268">
        <v>16</v>
      </c>
      <c r="B17" s="272" t="s">
        <v>665</v>
      </c>
      <c r="D17" s="273" t="s">
        <v>673</v>
      </c>
      <c r="E17" s="273" t="s">
        <v>673</v>
      </c>
      <c r="F17" s="273" t="s">
        <v>673</v>
      </c>
    </row>
    <row r="18" spans="1:6" s="275" customFormat="1" ht="18.75" customHeight="1" x14ac:dyDescent="0.2">
      <c r="A18" s="268"/>
      <c r="B18" s="272"/>
      <c r="D18" s="273" t="s">
        <v>699</v>
      </c>
      <c r="E18" s="273" t="s">
        <v>699</v>
      </c>
      <c r="F18" s="273" t="s">
        <v>699</v>
      </c>
    </row>
    <row r="19" spans="1:6" s="275" customFormat="1" ht="18.75" customHeight="1" x14ac:dyDescent="0.2">
      <c r="A19" s="268"/>
      <c r="B19" s="272"/>
      <c r="D19" s="273" t="s">
        <v>692</v>
      </c>
      <c r="E19" s="273" t="s">
        <v>709</v>
      </c>
      <c r="F19" s="273" t="s">
        <v>709</v>
      </c>
    </row>
    <row r="20" spans="1:6" s="275" customFormat="1" ht="18.75" customHeight="1" x14ac:dyDescent="0.2">
      <c r="A20" s="268"/>
      <c r="B20" s="272"/>
      <c r="D20" s="273" t="s">
        <v>665</v>
      </c>
      <c r="E20" s="273" t="s">
        <v>665</v>
      </c>
      <c r="F20" s="273" t="s">
        <v>665</v>
      </c>
    </row>
    <row r="21" spans="1:6" s="275" customFormat="1" ht="18.75" customHeight="1" x14ac:dyDescent="0.2">
      <c r="A21" s="268"/>
      <c r="B21" s="272"/>
      <c r="D21" s="273" t="s">
        <v>695</v>
      </c>
      <c r="E21" s="273" t="s">
        <v>695</v>
      </c>
      <c r="F21" s="273" t="s">
        <v>695</v>
      </c>
    </row>
    <row r="22" spans="1:6" ht="18.75" customHeight="1" x14ac:dyDescent="0.2">
      <c r="D22" s="277" t="s">
        <v>700</v>
      </c>
      <c r="E22" s="277" t="s">
        <v>700</v>
      </c>
      <c r="F22" s="277" t="s">
        <v>700</v>
      </c>
    </row>
    <row r="23" spans="1:6" ht="18.75" customHeight="1" x14ac:dyDescent="0.2">
      <c r="D23" s="277" t="s">
        <v>707</v>
      </c>
      <c r="E23" s="277" t="s">
        <v>707</v>
      </c>
      <c r="F23" s="277" t="s">
        <v>713</v>
      </c>
    </row>
    <row r="24" spans="1:6" ht="18.75" customHeight="1" x14ac:dyDescent="0.2">
      <c r="D24" s="277" t="s">
        <v>706</v>
      </c>
      <c r="E24" s="277" t="s">
        <v>706</v>
      </c>
      <c r="F24" s="277" t="s">
        <v>706</v>
      </c>
    </row>
    <row r="25" spans="1:6" ht="18.75" customHeight="1" x14ac:dyDescent="0.2">
      <c r="D25" s="278" t="s">
        <v>708</v>
      </c>
    </row>
    <row r="26" spans="1:6" ht="18.75" customHeight="1" x14ac:dyDescent="0.2">
      <c r="D26" s="277"/>
    </row>
    <row r="27" spans="1:6" ht="18.75" customHeight="1" x14ac:dyDescent="0.2">
      <c r="D27" s="277"/>
    </row>
    <row r="28" spans="1:6" ht="18.75" customHeight="1" x14ac:dyDescent="0.2">
      <c r="D28" s="277"/>
    </row>
    <row r="29" spans="1:6" ht="18.75" customHeight="1" x14ac:dyDescent="0.2">
      <c r="D29" s="277"/>
    </row>
  </sheetData>
  <sheetProtection password="B892" sheet="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016075-9b36-4faa-b541-1352e7287509">
      <Terms xmlns="http://schemas.microsoft.com/office/infopath/2007/PartnerControls"/>
    </lcf76f155ced4ddcb4097134ff3c332f>
    <TaxCatchAll xmlns="ead9cd11-c606-4064-bcec-4ecd8e35ca3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0D9B25E9AFA3E4E9E728F972E6DE6AA" ma:contentTypeVersion="14" ma:contentTypeDescription="Create a new document." ma:contentTypeScope="" ma:versionID="035be41dbf9fa620c116fe45d17b6053">
  <xsd:schema xmlns:xsd="http://www.w3.org/2001/XMLSchema" xmlns:xs="http://www.w3.org/2001/XMLSchema" xmlns:p="http://schemas.microsoft.com/office/2006/metadata/properties" xmlns:ns2="d4016075-9b36-4faa-b541-1352e7287509" xmlns:ns3="ead9cd11-c606-4064-bcec-4ecd8e35ca3e" targetNamespace="http://schemas.microsoft.com/office/2006/metadata/properties" ma:root="true" ma:fieldsID="da9197171f777165347cf5976d02fc5a" ns2:_="" ns3:_="">
    <xsd:import namespace="d4016075-9b36-4faa-b541-1352e7287509"/>
    <xsd:import namespace="ead9cd11-c606-4064-bcec-4ecd8e35ca3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SearchPropertie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016075-9b36-4faa-b541-1352e72875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8a92947-1068-4795-851b-fecff15ddfd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9cd11-c606-4064-bcec-4ecd8e35ca3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17581e7-0f6b-4a4e-b5b1-28cc05620936}" ma:internalName="TaxCatchAll" ma:showField="CatchAllData" ma:web="ead9cd11-c606-4064-bcec-4ecd8e35ca3e">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7522C3-3044-4044-A973-2A381BC509F3}">
  <ds:schemaRefs>
    <ds:schemaRef ds:uri="http://schemas.microsoft.com/office/2006/metadata/properties"/>
    <ds:schemaRef ds:uri="http://schemas.microsoft.com/office/infopath/2007/PartnerControls"/>
    <ds:schemaRef ds:uri="d4016075-9b36-4faa-b541-1352e7287509"/>
    <ds:schemaRef ds:uri="ead9cd11-c606-4064-bcec-4ecd8e35ca3e"/>
  </ds:schemaRefs>
</ds:datastoreItem>
</file>

<file path=customXml/itemProps2.xml><?xml version="1.0" encoding="utf-8"?>
<ds:datastoreItem xmlns:ds="http://schemas.openxmlformats.org/officeDocument/2006/customXml" ds:itemID="{0C9327C6-21DC-4B61-B9AB-AB4F1B0F64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016075-9b36-4faa-b541-1352e7287509"/>
    <ds:schemaRef ds:uri="ead9cd11-c606-4064-bcec-4ecd8e35ca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667FA8-A879-410A-9DDE-3D3006047E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524</vt:i4>
      </vt:variant>
    </vt:vector>
  </HeadingPairs>
  <TitlesOfParts>
    <vt:vector size="532" baseType="lpstr">
      <vt:lpstr>Podaci o korisniku</vt:lpstr>
      <vt:lpstr>Opis projekta</vt:lpstr>
      <vt:lpstr>Aktivnosti</vt:lpstr>
      <vt:lpstr>Sažetak aktivnosti i projekta</vt:lpstr>
      <vt:lpstr>EVPG_početno stanje</vt:lpstr>
      <vt:lpstr>EVPG_planirano završno stanje</vt:lpstr>
      <vt:lpstr>CIlj (povećanje SO)</vt:lpstr>
      <vt:lpstr>Zemljište, životinje, objekti</vt:lpstr>
      <vt:lpstr>'EVPG_planirano završno stanje'!_1T</vt:lpstr>
      <vt:lpstr>_1T</vt:lpstr>
      <vt:lpstr>'EVPG_planirano završno stanje'!_2T</vt:lpstr>
      <vt:lpstr>_2T</vt:lpstr>
      <vt:lpstr>'EVPG_planirano završno stanje'!_A1000</vt:lpstr>
      <vt:lpstr>_A1000</vt:lpstr>
      <vt:lpstr>'EVPG_planirano završno stanje'!_A2010</vt:lpstr>
      <vt:lpstr>_A2010</vt:lpstr>
      <vt:lpstr>'EVPG_planirano završno stanje'!_A2120</vt:lpstr>
      <vt:lpstr>_A2120</vt:lpstr>
      <vt:lpstr>'EVPG_planirano završno stanje'!_A2130</vt:lpstr>
      <vt:lpstr>_A2130</vt:lpstr>
      <vt:lpstr>'EVPG_planirano završno stanje'!_A2220</vt:lpstr>
      <vt:lpstr>_A2220</vt:lpstr>
      <vt:lpstr>'EVPG_planirano završno stanje'!_A2230</vt:lpstr>
      <vt:lpstr>_A2230</vt:lpstr>
      <vt:lpstr>'EVPG_planirano završno stanje'!_A2300F</vt:lpstr>
      <vt:lpstr>_A2300F</vt:lpstr>
      <vt:lpstr>'EVPG_planirano završno stanje'!_A2300G</vt:lpstr>
      <vt:lpstr>_A2300G</vt:lpstr>
      <vt:lpstr>'EVPG_planirano završno stanje'!_A3110</vt:lpstr>
      <vt:lpstr>_A3110</vt:lpstr>
      <vt:lpstr>'EVPG_planirano završno stanje'!_A3120</vt:lpstr>
      <vt:lpstr>_A3120</vt:lpstr>
      <vt:lpstr>'EVPG_planirano završno stanje'!_A3130</vt:lpstr>
      <vt:lpstr>_A3130</vt:lpstr>
      <vt:lpstr>'EVPG_planirano završno stanje'!_A3132</vt:lpstr>
      <vt:lpstr>_A3132</vt:lpstr>
      <vt:lpstr>'EVPG_planirano završno stanje'!_A3133</vt:lpstr>
      <vt:lpstr>_A3133</vt:lpstr>
      <vt:lpstr>'EVPG_planirano završno stanje'!_A4100</vt:lpstr>
      <vt:lpstr>_A4100</vt:lpstr>
      <vt:lpstr>'EVPG_planirano završno stanje'!_A4110K</vt:lpstr>
      <vt:lpstr>_A4110K</vt:lpstr>
      <vt:lpstr>'EVPG_planirano završno stanje'!_A4120</vt:lpstr>
      <vt:lpstr>_A4120</vt:lpstr>
      <vt:lpstr>'EVPG_planirano završno stanje'!_A4200</vt:lpstr>
      <vt:lpstr>_A4200</vt:lpstr>
      <vt:lpstr>'EVPG_planirano završno stanje'!_A4210K</vt:lpstr>
      <vt:lpstr>_A4210K</vt:lpstr>
      <vt:lpstr>'EVPG_planirano završno stanje'!_A4220</vt:lpstr>
      <vt:lpstr>_A4220</vt:lpstr>
      <vt:lpstr>'EVPG_planirano završno stanje'!_A5000x5100</vt:lpstr>
      <vt:lpstr>_A5000x5100</vt:lpstr>
      <vt:lpstr>'EVPG_planirano završno stanje'!_A5110O</vt:lpstr>
      <vt:lpstr>_A5110O</vt:lpstr>
      <vt:lpstr>'EVPG_planirano završno stanje'!_A5140</vt:lpstr>
      <vt:lpstr>_A5140</vt:lpstr>
      <vt:lpstr>'EVPG_planirano završno stanje'!_A6111</vt:lpstr>
      <vt:lpstr>_A6111</vt:lpstr>
      <vt:lpstr>'EVPG_planirano završno stanje'!_A6710R</vt:lpstr>
      <vt:lpstr>_A6710R</vt:lpstr>
      <vt:lpstr>'EVPG_planirano završno stanje'!_A7000</vt:lpstr>
      <vt:lpstr>_A7000</vt:lpstr>
      <vt:lpstr>'EVPG_planirano završno stanje'!_ES14_NAME</vt:lpstr>
      <vt:lpstr>_ES14_NAME</vt:lpstr>
      <vt:lpstr>'EVPG_planirano završno stanje'!_ES5_1</vt:lpstr>
      <vt:lpstr>_ES5_1</vt:lpstr>
      <vt:lpstr>'EVPG_planirano završno stanje'!_ES5_2</vt:lpstr>
      <vt:lpstr>_ES5_2</vt:lpstr>
      <vt:lpstr>'EVPG_planirano završno stanje'!_ES5_3</vt:lpstr>
      <vt:lpstr>_ES5_3</vt:lpstr>
      <vt:lpstr>'EVPG_planirano završno stanje'!_ES5_4</vt:lpstr>
      <vt:lpstr>_ES5_4</vt:lpstr>
      <vt:lpstr>'EVPG_planirano završno stanje'!_ES5_5</vt:lpstr>
      <vt:lpstr>_ES5_5</vt:lpstr>
      <vt:lpstr>'EVPG_planirano završno stanje'!_ES5_NAME</vt:lpstr>
      <vt:lpstr>_ES5_NAME</vt:lpstr>
      <vt:lpstr>'EVPG_planirano završno stanje'!_F1000T</vt:lpstr>
      <vt:lpstr>_F1000T</vt:lpstr>
      <vt:lpstr>'EVPG_planirano završno stanje'!_FCP1</vt:lpstr>
      <vt:lpstr>_FCP1</vt:lpstr>
      <vt:lpstr>'EVPG_planirano završno stanje'!_FCP4</vt:lpstr>
      <vt:lpstr>_FCP4</vt:lpstr>
      <vt:lpstr>'EVPG_planirano završno stanje'!_GL</vt:lpstr>
      <vt:lpstr>_GL</vt:lpstr>
      <vt:lpstr>'EVPG_planirano završno stanje'!_P1</vt:lpstr>
      <vt:lpstr>_P1</vt:lpstr>
      <vt:lpstr>'EVPG_planirano završno stanje'!_P15</vt:lpstr>
      <vt:lpstr>_P15</vt:lpstr>
      <vt:lpstr>'EVPG_planirano završno stanje'!_P151</vt:lpstr>
      <vt:lpstr>_P151</vt:lpstr>
      <vt:lpstr>'EVPG_planirano završno stanje'!_P16</vt:lpstr>
      <vt:lpstr>_P16</vt:lpstr>
      <vt:lpstr>'EVPG_planirano završno stanje'!_P17</vt:lpstr>
      <vt:lpstr>_P17</vt:lpstr>
      <vt:lpstr>'EVPG_planirano završno stanje'!_P2</vt:lpstr>
      <vt:lpstr>_P2</vt:lpstr>
      <vt:lpstr>'EVPG_planirano završno stanje'!_P231</vt:lpstr>
      <vt:lpstr>_P231</vt:lpstr>
      <vt:lpstr>'EVPG_planirano završno stanje'!_P3</vt:lpstr>
      <vt:lpstr>_P3</vt:lpstr>
      <vt:lpstr>'EVPG_planirano završno stanje'!_P4</vt:lpstr>
      <vt:lpstr>_P4</vt:lpstr>
      <vt:lpstr>'EVPG_planirano završno stanje'!_P45</vt:lpstr>
      <vt:lpstr>_P45</vt:lpstr>
      <vt:lpstr>'EVPG_planirano završno stanje'!_P46</vt:lpstr>
      <vt:lpstr>_P46</vt:lpstr>
      <vt:lpstr>'EVPG_planirano završno stanje'!_P5</vt:lpstr>
      <vt:lpstr>_P5</vt:lpstr>
      <vt:lpstr>'EVPG_planirano završno stanje'!_P51</vt:lpstr>
      <vt:lpstr>_P51</vt:lpstr>
      <vt:lpstr>'EVPG_planirano završno stanje'!_P52</vt:lpstr>
      <vt:lpstr>_P52</vt:lpstr>
      <vt:lpstr>'EVPG_planirano završno stanje'!_PN1</vt:lpstr>
      <vt:lpstr>_PN1</vt:lpstr>
      <vt:lpstr>'EVPG_planirano završno stanje'!_PN1_10</vt:lpstr>
      <vt:lpstr>_PN1_10</vt:lpstr>
      <vt:lpstr>'EVPG_planirano završno stanje'!_PN1_20</vt:lpstr>
      <vt:lpstr>_PN1_20</vt:lpstr>
      <vt:lpstr>'EVPG_planirano završno stanje'!_PN1_30</vt:lpstr>
      <vt:lpstr>_PN1_30</vt:lpstr>
      <vt:lpstr>'EVPG_planirano završno stanje'!_PN1_40</vt:lpstr>
      <vt:lpstr>_PN1_40</vt:lpstr>
      <vt:lpstr>'EVPG_planirano završno stanje'!_PN1_50</vt:lpstr>
      <vt:lpstr>_PN1_50</vt:lpstr>
      <vt:lpstr>'EVPG_planirano završno stanje'!_PN1_60</vt:lpstr>
      <vt:lpstr>_PN1_60</vt:lpstr>
      <vt:lpstr>'EVPG_planirano završno stanje'!_PN1_70</vt:lpstr>
      <vt:lpstr>_PN1_70</vt:lpstr>
      <vt:lpstr>'EVPG_planirano završno stanje'!_PN1_90</vt:lpstr>
      <vt:lpstr>_PN1_90</vt:lpstr>
      <vt:lpstr>'EVPG_planirano završno stanje'!_PN2</vt:lpstr>
      <vt:lpstr>_PN2</vt:lpstr>
      <vt:lpstr>'EVPG_planirano završno stanje'!_PN3_161</vt:lpstr>
      <vt:lpstr>_PN3_161</vt:lpstr>
      <vt:lpstr>'EVPG_planirano završno stanje'!_PN3_162</vt:lpstr>
      <vt:lpstr>_PN3_162</vt:lpstr>
      <vt:lpstr>'EVPG_planirano završno stanje'!_PN3_163</vt:lpstr>
      <vt:lpstr>_PN3_163</vt:lpstr>
      <vt:lpstr>'EVPG_planirano završno stanje'!_PN3_164</vt:lpstr>
      <vt:lpstr>_PN3_164</vt:lpstr>
      <vt:lpstr>'EVPG_planirano završno stanje'!_PN3_165</vt:lpstr>
      <vt:lpstr>_PN3_165</vt:lpstr>
      <vt:lpstr>'EVPG_planirano završno stanje'!_PN3_166</vt:lpstr>
      <vt:lpstr>_PN3_166</vt:lpstr>
      <vt:lpstr>'EVPG_planirano završno stanje'!_PN3_211</vt:lpstr>
      <vt:lpstr>_PN3_211</vt:lpstr>
      <vt:lpstr>'EVPG_planirano završno stanje'!_PN3_212</vt:lpstr>
      <vt:lpstr>_PN3_212</vt:lpstr>
      <vt:lpstr>'EVPG_planirano završno stanje'!_PN3_213</vt:lpstr>
      <vt:lpstr>_PN3_213</vt:lpstr>
      <vt:lpstr>'EVPG_planirano završno stanje'!_PN3_221</vt:lpstr>
      <vt:lpstr>_PN3_221</vt:lpstr>
      <vt:lpstr>'EVPG_planirano završno stanje'!_PN3_222</vt:lpstr>
      <vt:lpstr>_PN3_222</vt:lpstr>
      <vt:lpstr>'EVPG_planirano završno stanje'!_PN3_223</vt:lpstr>
      <vt:lpstr>_PN3_223</vt:lpstr>
      <vt:lpstr>'EVPG_planirano završno stanje'!_PN3_231</vt:lpstr>
      <vt:lpstr>_PN3_231</vt:lpstr>
      <vt:lpstr>'EVPG_planirano završno stanje'!_PN3_232</vt:lpstr>
      <vt:lpstr>_PN3_232</vt:lpstr>
      <vt:lpstr>'EVPG_planirano završno stanje'!_PN3_233</vt:lpstr>
      <vt:lpstr>_PN3_233</vt:lpstr>
      <vt:lpstr>'EVPG_planirano završno stanje'!_PN3_351</vt:lpstr>
      <vt:lpstr>_PN3_351</vt:lpstr>
      <vt:lpstr>'EVPG_planirano završno stanje'!_PN3_352</vt:lpstr>
      <vt:lpstr>_PN3_352</vt:lpstr>
      <vt:lpstr>'EVPG_planirano završno stanje'!_PN3_353</vt:lpstr>
      <vt:lpstr>_PN3_353</vt:lpstr>
      <vt:lpstr>'EVPG_planirano završno stanje'!_PN3_354</vt:lpstr>
      <vt:lpstr>_PN3_354</vt:lpstr>
      <vt:lpstr>'EVPG_planirano završno stanje'!_PN3_361</vt:lpstr>
      <vt:lpstr>_PN3_361</vt:lpstr>
      <vt:lpstr>'EVPG_planirano završno stanje'!_PN3_362</vt:lpstr>
      <vt:lpstr>_PN3_362</vt:lpstr>
      <vt:lpstr>'EVPG_planirano završno stanje'!_PN3_363</vt:lpstr>
      <vt:lpstr>_PN3_363</vt:lpstr>
      <vt:lpstr>'EVPG_planirano završno stanje'!_PN3_364</vt:lpstr>
      <vt:lpstr>_PN3_364</vt:lpstr>
      <vt:lpstr>'EVPG_planirano završno stanje'!_PN3_365</vt:lpstr>
      <vt:lpstr>_PN3_365</vt:lpstr>
      <vt:lpstr>'EVPG_planirano završno stanje'!_PN3_370</vt:lpstr>
      <vt:lpstr>_PN3_370</vt:lpstr>
      <vt:lpstr>'EVPG_planirano završno stanje'!_PN3_380</vt:lpstr>
      <vt:lpstr>_PN3_380</vt:lpstr>
      <vt:lpstr>'EVPG_planirano završno stanje'!_PN3_450</vt:lpstr>
      <vt:lpstr>_PN3_450</vt:lpstr>
      <vt:lpstr>'EVPG_planirano završno stanje'!_PN3_460</vt:lpstr>
      <vt:lpstr>_PN3_460</vt:lpstr>
      <vt:lpstr>'EVPG_planirano završno stanje'!_PN3_470</vt:lpstr>
      <vt:lpstr>_PN3_470</vt:lpstr>
      <vt:lpstr>'EVPG_planirano završno stanje'!_PN3_481</vt:lpstr>
      <vt:lpstr>_PN3_481</vt:lpstr>
      <vt:lpstr>'EVPG_planirano završno stanje'!_PN3_482</vt:lpstr>
      <vt:lpstr>_PN3_482</vt:lpstr>
      <vt:lpstr>'EVPG_planirano završno stanje'!_PN3_483</vt:lpstr>
      <vt:lpstr>_PN3_483</vt:lpstr>
      <vt:lpstr>'EVPG_planirano završno stanje'!_PN3_484</vt:lpstr>
      <vt:lpstr>_PN3_484</vt:lpstr>
      <vt:lpstr>'EVPG_planirano završno stanje'!_PN3_511</vt:lpstr>
      <vt:lpstr>_PN3_511</vt:lpstr>
      <vt:lpstr>'EVPG_planirano završno stanje'!_PN3_512</vt:lpstr>
      <vt:lpstr>_PN3_512</vt:lpstr>
      <vt:lpstr>'EVPG_planirano završno stanje'!_PN3_513</vt:lpstr>
      <vt:lpstr>_PN3_513</vt:lpstr>
      <vt:lpstr>'EVPG_planirano završno stanje'!_PN3_521</vt:lpstr>
      <vt:lpstr>_PN3_521</vt:lpstr>
      <vt:lpstr>'EVPG_planirano završno stanje'!_PN3_522</vt:lpstr>
      <vt:lpstr>_PN3_522</vt:lpstr>
      <vt:lpstr>'EVPG_planirano završno stanje'!_PN3_523</vt:lpstr>
      <vt:lpstr>_PN3_523</vt:lpstr>
      <vt:lpstr>'EVPG_planirano završno stanje'!_PN3_530</vt:lpstr>
      <vt:lpstr>_PN3_530</vt:lpstr>
      <vt:lpstr>'EVPG_planirano završno stanje'!_PN3_611</vt:lpstr>
      <vt:lpstr>_PN3_611</vt:lpstr>
      <vt:lpstr>'EVPG_planirano završno stanje'!_PN3_612</vt:lpstr>
      <vt:lpstr>_PN3_612</vt:lpstr>
      <vt:lpstr>'EVPG_planirano završno stanje'!_PN3_613</vt:lpstr>
      <vt:lpstr>_PN3_613</vt:lpstr>
      <vt:lpstr>'EVPG_planirano završno stanje'!_PN3_614</vt:lpstr>
      <vt:lpstr>_PN3_614</vt:lpstr>
      <vt:lpstr>'EVPG_planirano završno stanje'!_PN3_615</vt:lpstr>
      <vt:lpstr>_PN3_615</vt:lpstr>
      <vt:lpstr>'EVPG_planirano završno stanje'!_PN3_616</vt:lpstr>
      <vt:lpstr>_PN3_616</vt:lpstr>
      <vt:lpstr>'EVPG_planirano završno stanje'!_PN3_731</vt:lpstr>
      <vt:lpstr>_PN3_731</vt:lpstr>
      <vt:lpstr>'EVPG_planirano završno stanje'!_PN3_732</vt:lpstr>
      <vt:lpstr>_PN3_732</vt:lpstr>
      <vt:lpstr>'EVPG_planirano završno stanje'!_PN3_741</vt:lpstr>
      <vt:lpstr>_PN3_741</vt:lpstr>
      <vt:lpstr>'EVPG_planirano završno stanje'!_PN3_742</vt:lpstr>
      <vt:lpstr>_PN3_742</vt:lpstr>
      <vt:lpstr>'EVPG_planirano završno stanje'!_PN3_831</vt:lpstr>
      <vt:lpstr>_PN3_831</vt:lpstr>
      <vt:lpstr>'EVPG_planirano završno stanje'!_PN3_832</vt:lpstr>
      <vt:lpstr>_PN3_832</vt:lpstr>
      <vt:lpstr>'EVPG_planirano završno stanje'!_PN3_833</vt:lpstr>
      <vt:lpstr>_PN3_833</vt:lpstr>
      <vt:lpstr>'EVPG_planirano završno stanje'!_PN3_834</vt:lpstr>
      <vt:lpstr>_PN3_834</vt:lpstr>
      <vt:lpstr>'EVPG_planirano završno stanje'!_PN3_841</vt:lpstr>
      <vt:lpstr>_PN3_841</vt:lpstr>
      <vt:lpstr>'EVPG_planirano završno stanje'!_PN3_842</vt:lpstr>
      <vt:lpstr>_PN3_842</vt:lpstr>
      <vt:lpstr>'EVPG_planirano završno stanje'!_PN3_843</vt:lpstr>
      <vt:lpstr>_PN3_843</vt:lpstr>
      <vt:lpstr>'EVPG_planirano završno stanje'!_PN3_844</vt:lpstr>
      <vt:lpstr>_PN3_844</vt:lpstr>
      <vt:lpstr>'EVPG_planirano završno stanje'!_PNF13</vt:lpstr>
      <vt:lpstr>_PNF13</vt:lpstr>
      <vt:lpstr>'EVPG_planirano završno stanje'!_R1000T</vt:lpstr>
      <vt:lpstr>_R1000T</vt:lpstr>
      <vt:lpstr>'EVPG_planirano završno stanje'!_R2000T</vt:lpstr>
      <vt:lpstr>_R2000T</vt:lpstr>
      <vt:lpstr>'EVPG_planirano završno stanje'!_R9000T</vt:lpstr>
      <vt:lpstr>_R9000T</vt:lpstr>
      <vt:lpstr>'EVPG_planirano završno stanje'!_TYPE13</vt:lpstr>
      <vt:lpstr>_TYPE13</vt:lpstr>
      <vt:lpstr>'EVPG_planirano završno stanje'!_TYPENAME13</vt:lpstr>
      <vt:lpstr>_TYPENAME13</vt:lpstr>
      <vt:lpstr>'EVPG_planirano završno stanje'!_U1000</vt:lpstr>
      <vt:lpstr>_U1000</vt:lpstr>
      <vt:lpstr>'EVPG_planirano završno stanje'!CT_Farm_PN1</vt:lpstr>
      <vt:lpstr>CT_Farm_PN1</vt:lpstr>
      <vt:lpstr>'EVPG_planirano završno stanje'!CT_Farm_PN2</vt:lpstr>
      <vt:lpstr>CT_Farm_PN2</vt:lpstr>
      <vt:lpstr>'EVPG_planirano završno stanje'!CT_Farm_PN3</vt:lpstr>
      <vt:lpstr>CT_Farm_PN3</vt:lpstr>
      <vt:lpstr>'EVPG_planirano završno stanje'!d</vt:lpstr>
      <vt:lpstr>d</vt:lpstr>
      <vt:lpstr>'EVPG_planirano završno stanje'!E0000T</vt:lpstr>
      <vt:lpstr>E0000T</vt:lpstr>
      <vt:lpstr>'EVPG_planirano završno stanje'!ES_14</vt:lpstr>
      <vt:lpstr>ES_14</vt:lpstr>
      <vt:lpstr>'EVPG_planirano završno stanje'!ES_5</vt:lpstr>
      <vt:lpstr>ES_5</vt:lpstr>
      <vt:lpstr>'EVPG_planirano završno stanje'!ES_6</vt:lpstr>
      <vt:lpstr>ES_6</vt:lpstr>
      <vt:lpstr>'EVPG_planirano završno stanje'!ES_9</vt:lpstr>
      <vt:lpstr>ES_9</vt:lpstr>
      <vt:lpstr>'EVPG_planirano završno stanje'!ES14_1</vt:lpstr>
      <vt:lpstr>ES14_1</vt:lpstr>
      <vt:lpstr>'EVPG_planirano završno stanje'!ES14_10</vt:lpstr>
      <vt:lpstr>ES14_10</vt:lpstr>
      <vt:lpstr>'EVPG_planirano završno stanje'!ES14_11</vt:lpstr>
      <vt:lpstr>ES14_11</vt:lpstr>
      <vt:lpstr>'EVPG_planirano završno stanje'!ES14_12</vt:lpstr>
      <vt:lpstr>ES14_12</vt:lpstr>
      <vt:lpstr>'EVPG_planirano završno stanje'!ES14_13</vt:lpstr>
      <vt:lpstr>ES14_13</vt:lpstr>
      <vt:lpstr>'EVPG_planirano završno stanje'!ES14_14</vt:lpstr>
      <vt:lpstr>ES14_14</vt:lpstr>
      <vt:lpstr>'EVPG_planirano završno stanje'!ES14_2</vt:lpstr>
      <vt:lpstr>ES14_2</vt:lpstr>
      <vt:lpstr>'EVPG_planirano završno stanje'!ES14_3</vt:lpstr>
      <vt:lpstr>ES14_3</vt:lpstr>
      <vt:lpstr>'EVPG_planirano završno stanje'!ES14_4</vt:lpstr>
      <vt:lpstr>ES14_4</vt:lpstr>
      <vt:lpstr>'EVPG_planirano završno stanje'!ES14_5</vt:lpstr>
      <vt:lpstr>ES14_5</vt:lpstr>
      <vt:lpstr>'EVPG_planirano završno stanje'!ES14_6</vt:lpstr>
      <vt:lpstr>ES14_6</vt:lpstr>
      <vt:lpstr>'EVPG_planirano završno stanje'!ES14_7</vt:lpstr>
      <vt:lpstr>ES14_7</vt:lpstr>
      <vt:lpstr>'EVPG_planirano završno stanje'!ES14_8</vt:lpstr>
      <vt:lpstr>ES14_8</vt:lpstr>
      <vt:lpstr>'EVPG_planirano završno stanje'!ES14_9</vt:lpstr>
      <vt:lpstr>ES14_9</vt:lpstr>
      <vt:lpstr>'EVPG_planirano završno stanje'!ES6_1</vt:lpstr>
      <vt:lpstr>ES6_1</vt:lpstr>
      <vt:lpstr>'EVPG_planirano završno stanje'!ES6_2</vt:lpstr>
      <vt:lpstr>ES6_2</vt:lpstr>
      <vt:lpstr>'EVPG_planirano završno stanje'!ES6_3</vt:lpstr>
      <vt:lpstr>ES6_3</vt:lpstr>
      <vt:lpstr>'EVPG_planirano završno stanje'!ES6_4</vt:lpstr>
      <vt:lpstr>ES6_4</vt:lpstr>
      <vt:lpstr>'EVPG_planirano završno stanje'!ES6_5</vt:lpstr>
      <vt:lpstr>ES6_5</vt:lpstr>
      <vt:lpstr>'EVPG_planirano završno stanje'!ES6_6</vt:lpstr>
      <vt:lpstr>ES6_6</vt:lpstr>
      <vt:lpstr>'EVPG_planirano završno stanje'!ES9_1</vt:lpstr>
      <vt:lpstr>ES9_1</vt:lpstr>
      <vt:lpstr>'EVPG_planirano završno stanje'!ES9_2</vt:lpstr>
      <vt:lpstr>ES9_2</vt:lpstr>
      <vt:lpstr>'EVPG_planirano završno stanje'!ES9_3</vt:lpstr>
      <vt:lpstr>ES9_3</vt:lpstr>
      <vt:lpstr>'EVPG_planirano završno stanje'!ES9_4</vt:lpstr>
      <vt:lpstr>ES9_4</vt:lpstr>
      <vt:lpstr>'EVPG_planirano završno stanje'!ES9_5</vt:lpstr>
      <vt:lpstr>ES9_5</vt:lpstr>
      <vt:lpstr>'EVPG_planirano završno stanje'!ES9_6</vt:lpstr>
      <vt:lpstr>ES9_6</vt:lpstr>
      <vt:lpstr>'EVPG_planirano završno stanje'!ES9_7</vt:lpstr>
      <vt:lpstr>ES9_7</vt:lpstr>
      <vt:lpstr>'EVPG_planirano završno stanje'!ES9_8</vt:lpstr>
      <vt:lpstr>ES9_8</vt:lpstr>
      <vt:lpstr>'EVPG_planirano završno stanje'!ES9_9</vt:lpstr>
      <vt:lpstr>ES9_9</vt:lpstr>
      <vt:lpstr>'EVPG_planirano završno stanje'!F0000T</vt:lpstr>
      <vt:lpstr>F0000T</vt:lpstr>
      <vt:lpstr>'EVPG_planirano završno stanje'!F0000T_sum</vt:lpstr>
      <vt:lpstr>F0000T_sum</vt:lpstr>
      <vt:lpstr>'EVPG_planirano završno stanje'!F1000T</vt:lpstr>
      <vt:lpstr>F1000T</vt:lpstr>
      <vt:lpstr>'EVPG_planirano završno stanje'!F1100T</vt:lpstr>
      <vt:lpstr>F1100T</vt:lpstr>
      <vt:lpstr>'EVPG_planirano završno stanje'!F1200T</vt:lpstr>
      <vt:lpstr>F1200T</vt:lpstr>
      <vt:lpstr>'EVPG_planirano završno stanje'!F2000T</vt:lpstr>
      <vt:lpstr>F2000T</vt:lpstr>
      <vt:lpstr>'EVPG_planirano završno stanje'!F3000T</vt:lpstr>
      <vt:lpstr>F3000T</vt:lpstr>
      <vt:lpstr>'EVPG_planirano završno stanje'!F4000T</vt:lpstr>
      <vt:lpstr>F4000T</vt:lpstr>
      <vt:lpstr>'EVPG_planirano završno stanje'!G0000T</vt:lpstr>
      <vt:lpstr>G0000T</vt:lpstr>
      <vt:lpstr>'EVPG_planirano završno stanje'!G0000T_sum</vt:lpstr>
      <vt:lpstr>G0000T_sum</vt:lpstr>
      <vt:lpstr>'EVPG_planirano završno stanje'!G1000T</vt:lpstr>
      <vt:lpstr>G1000T</vt:lpstr>
      <vt:lpstr>'EVPG_planirano završno stanje'!G2000T</vt:lpstr>
      <vt:lpstr>G2000T</vt:lpstr>
      <vt:lpstr>'EVPG_planirano završno stanje'!G3000T</vt:lpstr>
      <vt:lpstr>G3000T</vt:lpstr>
      <vt:lpstr>'EVPG_planirano završno stanje'!G9100T_G9900T</vt:lpstr>
      <vt:lpstr>G9100T_G9900T</vt:lpstr>
      <vt:lpstr>'EVPG_planirano završno stanje'!grla</vt:lpstr>
      <vt:lpstr>grla</vt:lpstr>
      <vt:lpstr>'EVPG_planirano završno stanje'!hektari</vt:lpstr>
      <vt:lpstr>hektari</vt:lpstr>
      <vt:lpstr>'EVPG_planirano završno stanje'!I1110T</vt:lpstr>
      <vt:lpstr>I1110T</vt:lpstr>
      <vt:lpstr>'EVPG_planirano završno stanje'!I1120T</vt:lpstr>
      <vt:lpstr>I1120T</vt:lpstr>
      <vt:lpstr>'EVPG_planirano završno stanje'!I1130T</vt:lpstr>
      <vt:lpstr>I1130T</vt:lpstr>
      <vt:lpstr>'EVPG_planirano završno stanje'!I1190T</vt:lpstr>
      <vt:lpstr>I1190T</vt:lpstr>
      <vt:lpstr>'EVPG_planirano završno stanje'!I3000T</vt:lpstr>
      <vt:lpstr>I3000T</vt:lpstr>
      <vt:lpstr>'EVPG_planirano završno stanje'!I5000S</vt:lpstr>
      <vt:lpstr>I5000S</vt:lpstr>
      <vt:lpstr>'EVPG_planirano završno stanje'!I5000T</vt:lpstr>
      <vt:lpstr>I5000T</vt:lpstr>
      <vt:lpstr>'EVPG_planirano završno stanje'!I6000T_I9000T</vt:lpstr>
      <vt:lpstr>I6000T_I9000T</vt:lpstr>
      <vt:lpstr>'EVPG_planirano završno stanje'!J1000T</vt:lpstr>
      <vt:lpstr>J1000T</vt:lpstr>
      <vt:lpstr>'EVPG_planirano završno stanje'!J2000T</vt:lpstr>
      <vt:lpstr>J2000T</vt:lpstr>
      <vt:lpstr>'EVPG_planirano završno stanje'!kljun</vt:lpstr>
      <vt:lpstr>kljun</vt:lpstr>
      <vt:lpstr>'EVPG_planirano završno stanje'!kw</vt:lpstr>
      <vt:lpstr>kw</vt:lpstr>
      <vt:lpstr>'EVPG_planirano završno stanje'!L0000T</vt:lpstr>
      <vt:lpstr>L0000T</vt:lpstr>
      <vt:lpstr>'EVPG_planirano završno stanje'!Langue</vt:lpstr>
      <vt:lpstr>Langue</vt:lpstr>
      <vt:lpstr>'EVPG_planirano završno stanje'!LT_Farm_PN1</vt:lpstr>
      <vt:lpstr>LT_Farm_PN1</vt:lpstr>
      <vt:lpstr>'EVPG_planirano završno stanje'!LT_Farm_PN2</vt:lpstr>
      <vt:lpstr>LT_Farm_PN2</vt:lpstr>
      <vt:lpstr>'EVPG_planirano završno stanje'!LT_Farm_PN3</vt:lpstr>
      <vt:lpstr>LT_Farm_PN3</vt:lpstr>
      <vt:lpstr>'EVPG_planirano završno stanje'!N0000S</vt:lpstr>
      <vt:lpstr>N0000S</vt:lpstr>
      <vt:lpstr>'EVPG_planirano završno stanje'!N0000T</vt:lpstr>
      <vt:lpstr>N0000T</vt:lpstr>
      <vt:lpstr>'EVPG_planirano završno stanje'!O1000T</vt:lpstr>
      <vt:lpstr>O1000T</vt:lpstr>
      <vt:lpstr>'EVPG_planirano završno stanje'!O1100T</vt:lpstr>
      <vt:lpstr>O1100T</vt:lpstr>
      <vt:lpstr>'EVPG_planirano završno stanje'!O1910T</vt:lpstr>
      <vt:lpstr>O1910T</vt:lpstr>
      <vt:lpstr>'EVPG_planirano završno stanje'!P0000T</vt:lpstr>
      <vt:lpstr>P0000T</vt:lpstr>
      <vt:lpstr>'EVPG_planirano završno stanje'!P0000T_P1000T</vt:lpstr>
      <vt:lpstr>P0000T_P1000T</vt:lpstr>
      <vt:lpstr>'EVPG_planirano završno stanje'!P1000T</vt:lpstr>
      <vt:lpstr>P1000T</vt:lpstr>
      <vt:lpstr>'EVPG_planirano završno stanje'!pcele</vt:lpstr>
      <vt:lpstr>pcele</vt:lpstr>
      <vt:lpstr>'EVPG_planirano završno stanje'!PECRS</vt:lpstr>
      <vt:lpstr>PECRS</vt:lpstr>
      <vt:lpstr>'EVPG_planirano završno stanje'!PN1_1</vt:lpstr>
      <vt:lpstr>PN1_1</vt:lpstr>
      <vt:lpstr>'EVPG_planirano završno stanje'!PN1_2</vt:lpstr>
      <vt:lpstr>PN1_2</vt:lpstr>
      <vt:lpstr>'EVPG_planirano završno stanje'!PN1_3</vt:lpstr>
      <vt:lpstr>PN1_3</vt:lpstr>
      <vt:lpstr>'EVPG_planirano završno stanje'!PN1_4</vt:lpstr>
      <vt:lpstr>PN1_4</vt:lpstr>
      <vt:lpstr>'EVPG_planirano završno stanje'!PN1_5</vt:lpstr>
      <vt:lpstr>PN1_5</vt:lpstr>
      <vt:lpstr>'EVPG_planirano završno stanje'!PN1_6</vt:lpstr>
      <vt:lpstr>PN1_6</vt:lpstr>
      <vt:lpstr>'EVPG_planirano završno stanje'!PN1_7</vt:lpstr>
      <vt:lpstr>PN1_7</vt:lpstr>
      <vt:lpstr>'EVPG_planirano završno stanje'!PN1_8</vt:lpstr>
      <vt:lpstr>PN1_8</vt:lpstr>
      <vt:lpstr>'EVPG_planirano završno stanje'!PN1_9</vt:lpstr>
      <vt:lpstr>PN1_9</vt:lpstr>
      <vt:lpstr>'EVPG_planirano završno stanje'!PN2_15</vt:lpstr>
      <vt:lpstr>PN2_15</vt:lpstr>
      <vt:lpstr>'EVPG_planirano završno stanje'!PN2_16</vt:lpstr>
      <vt:lpstr>PN2_16</vt:lpstr>
      <vt:lpstr>'EVPG_planirano završno stanje'!PN2_21</vt:lpstr>
      <vt:lpstr>PN2_21</vt:lpstr>
      <vt:lpstr>'EVPG_planirano završno stanje'!PN2_22</vt:lpstr>
      <vt:lpstr>PN2_22</vt:lpstr>
      <vt:lpstr>'EVPG_planirano završno stanje'!PN2_23</vt:lpstr>
      <vt:lpstr>PN2_23</vt:lpstr>
      <vt:lpstr>'EVPG_planirano završno stanje'!PN2_35</vt:lpstr>
      <vt:lpstr>PN2_35</vt:lpstr>
      <vt:lpstr>'EVPG_planirano završno stanje'!PN2_36</vt:lpstr>
      <vt:lpstr>PN2_36</vt:lpstr>
      <vt:lpstr>'EVPG_planirano završno stanje'!PN2_37</vt:lpstr>
      <vt:lpstr>PN2_37</vt:lpstr>
      <vt:lpstr>'EVPG_planirano završno stanje'!PN2_38</vt:lpstr>
      <vt:lpstr>PN2_38</vt:lpstr>
      <vt:lpstr>'EVPG_planirano završno stanje'!PN2_45</vt:lpstr>
      <vt:lpstr>PN2_45</vt:lpstr>
      <vt:lpstr>'EVPG_planirano završno stanje'!PN2_46</vt:lpstr>
      <vt:lpstr>PN2_46</vt:lpstr>
      <vt:lpstr>'EVPG_planirano završno stanje'!PN2_47</vt:lpstr>
      <vt:lpstr>PN2_47</vt:lpstr>
      <vt:lpstr>'EVPG_planirano završno stanje'!PN2_48</vt:lpstr>
      <vt:lpstr>PN2_48</vt:lpstr>
      <vt:lpstr>'EVPG_planirano završno stanje'!PN2_51</vt:lpstr>
      <vt:lpstr>PN2_51</vt:lpstr>
      <vt:lpstr>'EVPG_planirano završno stanje'!PN2_52</vt:lpstr>
      <vt:lpstr>PN2_52</vt:lpstr>
      <vt:lpstr>'EVPG_planirano završno stanje'!PN2_53</vt:lpstr>
      <vt:lpstr>PN2_53</vt:lpstr>
      <vt:lpstr>'EVPG_planirano završno stanje'!PN2_61</vt:lpstr>
      <vt:lpstr>PN2_61</vt:lpstr>
      <vt:lpstr>'EVPG_planirano završno stanje'!PN2_73</vt:lpstr>
      <vt:lpstr>PN2_73</vt:lpstr>
      <vt:lpstr>'EVPG_planirano završno stanje'!PN2_74</vt:lpstr>
      <vt:lpstr>PN2_74</vt:lpstr>
      <vt:lpstr>'EVPG_planirano završno stanje'!PN2_83</vt:lpstr>
      <vt:lpstr>PN2_83</vt:lpstr>
      <vt:lpstr>'EVPG_planirano završno stanje'!PN2_84</vt:lpstr>
      <vt:lpstr>PN2_84</vt:lpstr>
      <vt:lpstr>'EVPG_planirano završno stanje'!PN2_90</vt:lpstr>
      <vt:lpstr>PN2_90</vt:lpstr>
      <vt:lpstr>'EVPG_planirano završno stanje'!PN3_151</vt:lpstr>
      <vt:lpstr>PN3_151</vt:lpstr>
      <vt:lpstr>'EVPG_planirano završno stanje'!PN3_152</vt:lpstr>
      <vt:lpstr>PN3_152</vt:lpstr>
      <vt:lpstr>'EVPG_planirano završno stanje'!PN3_153</vt:lpstr>
      <vt:lpstr>PN3_153</vt:lpstr>
      <vt:lpstr>'EVPG_planirano završno stanje'!PN3_900</vt:lpstr>
      <vt:lpstr>PN3_900</vt:lpstr>
      <vt:lpstr>'CIlj (povećanje SO)'!Print_Area</vt:lpstr>
      <vt:lpstr>CoefVeg!Print_Area</vt:lpstr>
      <vt:lpstr>'EVPG_planirano završno stanje'!Print_Area</vt:lpstr>
      <vt:lpstr>'EVPG_početno stanje'!Print_Area</vt:lpstr>
      <vt:lpstr>IZRACUN!Print_Area</vt:lpstr>
      <vt:lpstr>'Opis projekta'!Print_Area</vt:lpstr>
      <vt:lpstr>'Podaci o korisniku'!Print_Area</vt:lpstr>
      <vt:lpstr>'Sažetak aktivnosti i projekta'!Print_Area</vt:lpstr>
      <vt:lpstr>'EVPG_planirano završno stanje'!Regija</vt:lpstr>
      <vt:lpstr>Regija</vt:lpstr>
      <vt:lpstr>'EVPG_planirano završno stanje'!T0000T</vt:lpstr>
      <vt:lpstr>T0000T</vt:lpstr>
      <vt:lpstr>'EVPG_planirano završno stanje'!tip</vt:lpstr>
      <vt:lpstr>tip</vt:lpstr>
      <vt:lpstr>'EVPG_planirano završno stanje'!traktor</vt:lpstr>
      <vt:lpstr>traktor</vt:lpstr>
      <vt:lpstr>'EVPG_planirano završno stanje'!TSO</vt:lpstr>
      <vt:lpstr>TSO</vt:lpstr>
      <vt:lpstr>'EVPG_planirano završno stanje'!tx</vt:lpstr>
      <vt:lpstr>tx</vt:lpstr>
      <vt:lpstr>'EVPG_planirano završno stanje'!Ugar</vt:lpstr>
      <vt:lpstr>Ugar</vt:lpstr>
      <vt:lpstr>'EVPG_planirano završno stanje'!V0000_S0000S</vt:lpstr>
      <vt:lpstr>V0000_S0000S</vt:lpstr>
      <vt:lpstr>'EVPG_planirano završno stanje'!V0000_S0000TK</vt:lpstr>
      <vt:lpstr>V0000_S0000TK</vt:lpstr>
      <vt:lpstr>'EVPG_planirano završno stanje'!V0000_S0000TO</vt:lpstr>
      <vt:lpstr>V0000_S0000TO</vt:lpstr>
      <vt:lpstr>'EVPG_planirano završno stanje'!W1000T</vt:lpstr>
      <vt:lpstr>W1000T</vt:lpstr>
      <vt:lpstr>'EVPG_planirano završno stanje'!W1110T</vt:lpstr>
      <vt:lpstr>W1110T</vt:lpstr>
      <vt:lpstr>'EVPG_planirano završno stanje'!W1190T</vt:lpstr>
      <vt:lpstr>W1190T</vt:lpstr>
      <vt:lpstr>'EVPG_planirano završno stanje'!W1200T</vt:lpstr>
      <vt:lpstr>W1200T</vt:lpstr>
      <vt:lpstr>'EVPG_planirano završno stanje'!X0000T</vt:lpstr>
      <vt:lpstr>X0000T</vt:lpstr>
    </vt:vector>
  </TitlesOfParts>
  <Company>Savjetovadna sluzba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EVPG kalkulator</dc:title>
  <dc:creator>kristijan</dc:creator>
  <cp:lastModifiedBy>Maja Jurišić Prlić</cp:lastModifiedBy>
  <cp:lastPrinted>2021-07-09T13:37:31Z</cp:lastPrinted>
  <dcterms:created xsi:type="dcterms:W3CDTF">1998-07-15T15:03:10Z</dcterms:created>
  <dcterms:modified xsi:type="dcterms:W3CDTF">2025-01-08T12:27:24Z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0x010100B32E5ECADE66B94F99901252FFA671E5</vt:lpwstr>
  </property>
</Properties>
</file>